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0" yWindow="0" windowWidth="21600" windowHeight="9735" firstSheet="2" activeTab="2"/>
  </bookViews>
  <sheets>
    <sheet name="Hastiqacucak (75.0)" sheetId="4" state="hidden" r:id="rId1"/>
    <sheet name="Hamematakan" sheetId="2" state="hidden" r:id="rId2"/>
    <sheet name="Hastiqacucak (nor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Hamematakan!$A$1:$K$28</definedName>
    <definedName name="_xlnm.Print_Area" localSheetId="0">'Hastiqacucak (75.0)'!$A$1:$E$35</definedName>
    <definedName name="_xlnm.Print_Area" localSheetId="2">'Hastiqacucak (nor)'!$A$1:$E$36</definedName>
    <definedName name="Tab" localSheetId="0">#REF!</definedName>
    <definedName name="Tab" localSheetId="2">#REF!</definedName>
    <definedName name="Tab">#REF!</definedName>
    <definedName name="Tab1CodeCol" localSheetId="0">#REF!</definedName>
    <definedName name="Tab1CodeCol" localSheetId="2">#REF!</definedName>
    <definedName name="Tab1CodeCol">#REF!</definedName>
    <definedName name="Tab1Col" localSheetId="0">#REF!</definedName>
    <definedName name="Tab1Col" localSheetId="2">#REF!</definedName>
    <definedName name="Tab1Col">#REF!</definedName>
    <definedName name="Tab1Col1" localSheetId="0">#REF!</definedName>
    <definedName name="Tab1Col1" localSheetId="2">#REF!</definedName>
    <definedName name="Tab1Col1">#REF!</definedName>
    <definedName name="Tab1ColLast" localSheetId="0">#REF!</definedName>
    <definedName name="Tab1ColLast" localSheetId="2">#REF!</definedName>
    <definedName name="Tab1ColLast">#REF!</definedName>
    <definedName name="Tab1Row1" localSheetId="0">#REF!</definedName>
    <definedName name="Tab1Row1" localSheetId="2">#REF!</definedName>
    <definedName name="Tab1Row1">#REF!</definedName>
    <definedName name="Tab1RowCode" localSheetId="0">#REF!</definedName>
    <definedName name="Tab1RowCode" localSheetId="2">#REF!</definedName>
    <definedName name="Tab1RowCode">#REF!</definedName>
    <definedName name="Tab1RowLast" localSheetId="0">#REF!</definedName>
    <definedName name="Tab1RowLast" localSheetId="2">#REF!</definedName>
    <definedName name="Tab1RowLast">#REF!</definedName>
    <definedName name="Tab2CodeCol" localSheetId="0">#REF!</definedName>
    <definedName name="Tab2CodeCol" localSheetId="2">#REF!</definedName>
    <definedName name="Tab2CodeCol">#REF!</definedName>
    <definedName name="Tab2Col1" localSheetId="0">#REF!</definedName>
    <definedName name="Tab2Col1" localSheetId="2">#REF!</definedName>
    <definedName name="Tab2Col1">#REF!</definedName>
    <definedName name="Tab2ColLast" localSheetId="0">#REF!</definedName>
    <definedName name="Tab2ColLast" localSheetId="2">#REF!</definedName>
    <definedName name="Tab2ColLast">#REF!</definedName>
    <definedName name="Tab2Row1" localSheetId="0">#REF!</definedName>
    <definedName name="Tab2Row1" localSheetId="2">#REF!</definedName>
    <definedName name="Tab2Row1">#REF!</definedName>
    <definedName name="Tab2RowCode" localSheetId="0">#REF!</definedName>
    <definedName name="Tab2RowCode" localSheetId="2">#REF!</definedName>
    <definedName name="Tab2RowCode">#REF!</definedName>
    <definedName name="Tab2RowLast" localSheetId="0">#REF!</definedName>
    <definedName name="Tab2RowLast" localSheetId="2">#REF!</definedName>
    <definedName name="Tab2RowLast">#REF!</definedName>
    <definedName name="Tab3CodeCol" localSheetId="0">#REF!</definedName>
    <definedName name="Tab3CodeCol" localSheetId="2">#REF!</definedName>
    <definedName name="Tab3CodeCol">#REF!</definedName>
    <definedName name="Tab3Col1" localSheetId="0">#REF!</definedName>
    <definedName name="Tab3Col1" localSheetId="2">#REF!</definedName>
    <definedName name="Tab3Col1">#REF!</definedName>
    <definedName name="Tab3ColLast" localSheetId="0">#REF!</definedName>
    <definedName name="Tab3ColLast" localSheetId="2">#REF!</definedName>
    <definedName name="Tab3ColLast">#REF!</definedName>
    <definedName name="Tab3Row1" localSheetId="0">#REF!</definedName>
    <definedName name="Tab3Row1" localSheetId="2">#REF!</definedName>
    <definedName name="Tab3Row1">#REF!</definedName>
    <definedName name="Tab3RowLast" localSheetId="0">#REF!</definedName>
    <definedName name="Tab3RowLast" localSheetId="2">#REF!</definedName>
    <definedName name="Tab3RowLast">#REF!</definedName>
    <definedName name="Tab4CodeCol" localSheetId="0">#REF!</definedName>
    <definedName name="Tab4CodeCol" localSheetId="2">#REF!</definedName>
    <definedName name="Tab4CodeCol">#REF!</definedName>
    <definedName name="Tab4Col1" localSheetId="0">#REF!</definedName>
    <definedName name="Tab4Col1" localSheetId="2">#REF!</definedName>
    <definedName name="Tab4Col1">#REF!</definedName>
    <definedName name="Tab4ColLast" localSheetId="0">#REF!</definedName>
    <definedName name="Tab4ColLast" localSheetId="2">#REF!</definedName>
    <definedName name="Tab4ColLast">#REF!</definedName>
    <definedName name="Tab4Row1" localSheetId="0">#REF!</definedName>
    <definedName name="Tab4Row1" localSheetId="2">#REF!</definedName>
    <definedName name="Tab4Row1">#REF!</definedName>
    <definedName name="Tab4RowLast" localSheetId="0">#REF!</definedName>
    <definedName name="Tab4RowLast" localSheetId="2">#REF!</definedName>
    <definedName name="Tab4RowLast">#REF!</definedName>
    <definedName name="Tab5CodeCol" localSheetId="0">#REF!</definedName>
    <definedName name="Tab5CodeCol" localSheetId="2">#REF!</definedName>
    <definedName name="Tab5CodeCol">#REF!</definedName>
    <definedName name="Tab5Col1" localSheetId="0">#REF!</definedName>
    <definedName name="Tab5Col1" localSheetId="2">#REF!</definedName>
    <definedName name="Tab5Col1">#REF!</definedName>
    <definedName name="Tab5ColLast" localSheetId="0">#REF!</definedName>
    <definedName name="Tab5ColLast" localSheetId="2">#REF!</definedName>
    <definedName name="Tab5ColLast">#REF!</definedName>
    <definedName name="Tab5Row1" localSheetId="0">#REF!</definedName>
    <definedName name="Tab5Row1" localSheetId="2">#REF!</definedName>
    <definedName name="Tab5Row1">#REF!</definedName>
    <definedName name="Tab5RowLast" localSheetId="0">#REF!</definedName>
    <definedName name="Tab5RowLast" localSheetId="2">#REF!</definedName>
    <definedName name="Tab5RowLast">#REF!</definedName>
    <definedName name="Tab6CodeCol" localSheetId="0">#REF!</definedName>
    <definedName name="Tab6CodeCol" localSheetId="2">#REF!</definedName>
    <definedName name="Tab6CodeCol">#REF!</definedName>
    <definedName name="Tab6Col1" localSheetId="0">#REF!</definedName>
    <definedName name="Tab6Col1" localSheetId="2">#REF!</definedName>
    <definedName name="Tab6Col1">#REF!</definedName>
    <definedName name="Tab6ColLast" localSheetId="0">#REF!</definedName>
    <definedName name="Tab6ColLast" localSheetId="2">#REF!</definedName>
    <definedName name="Tab6ColLast">#REF!</definedName>
    <definedName name="Tab6Row1" localSheetId="0">#REF!</definedName>
    <definedName name="Tab6Row1" localSheetId="2">#REF!</definedName>
    <definedName name="Tab6Row1">#REF!</definedName>
    <definedName name="Tab6RowLast" localSheetId="0">#REF!</definedName>
    <definedName name="Tab6RowLast" localSheetId="2">#REF!</definedName>
    <definedName name="Tab6RowLast">#REF!</definedName>
    <definedName name="Tab7CodeCol" localSheetId="0">#REF!</definedName>
    <definedName name="Tab7CodeCol" localSheetId="2">#REF!</definedName>
    <definedName name="Tab7CodeCol">#REF!</definedName>
    <definedName name="Tab7Col1" localSheetId="0">#REF!</definedName>
    <definedName name="Tab7Col1" localSheetId="2">#REF!</definedName>
    <definedName name="Tab7Col1">#REF!</definedName>
    <definedName name="Tab7ColLast" localSheetId="0">#REF!</definedName>
    <definedName name="Tab7ColLast" localSheetId="2">#REF!</definedName>
    <definedName name="Tab7ColLast">#REF!</definedName>
    <definedName name="Tab7Row1" localSheetId="0">#REF!</definedName>
    <definedName name="Tab7Row1" localSheetId="2">#REF!</definedName>
    <definedName name="Tab7Row1">#REF!</definedName>
    <definedName name="Tab7RowCode" localSheetId="0">#REF!</definedName>
    <definedName name="Tab7RowCode" localSheetId="2">#REF!</definedName>
    <definedName name="Tab7RowCode">#REF!</definedName>
    <definedName name="Tab7RowLast" localSheetId="0">#REF!</definedName>
    <definedName name="Tab7RowLast" localSheetId="2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5" l="1"/>
  <c r="F31" i="5"/>
  <c r="F29" i="5"/>
  <c r="F28" i="5"/>
  <c r="E27" i="5"/>
  <c r="E26" i="5"/>
  <c r="E25" i="5"/>
  <c r="E24" i="5"/>
  <c r="E23" i="5"/>
  <c r="E22" i="5"/>
  <c r="E21" i="5"/>
  <c r="E20" i="5"/>
  <c r="E19" i="5"/>
  <c r="E18" i="5"/>
  <c r="E16" i="5"/>
  <c r="E15" i="5"/>
  <c r="C14" i="5"/>
  <c r="C28" i="5" s="1"/>
  <c r="E13" i="5"/>
  <c r="E12" i="5"/>
  <c r="E11" i="5"/>
  <c r="L23" i="2"/>
  <c r="M23" i="2" s="1"/>
  <c r="N23" i="2" s="1"/>
  <c r="O23" i="2" s="1"/>
  <c r="J23" i="2"/>
  <c r="P23" i="2" s="1"/>
  <c r="I23" i="2"/>
  <c r="H23" i="2"/>
  <c r="K23" i="2" s="1"/>
  <c r="E23" i="2"/>
  <c r="L22" i="2"/>
  <c r="M22" i="2" s="1"/>
  <c r="N22" i="2" s="1"/>
  <c r="O22" i="2" s="1"/>
  <c r="J22" i="2"/>
  <c r="P22" i="2" s="1"/>
  <c r="I22" i="2"/>
  <c r="H22" i="2"/>
  <c r="K22" i="2" s="1"/>
  <c r="E22" i="2"/>
  <c r="L21" i="2"/>
  <c r="M21" i="2" s="1"/>
  <c r="N21" i="2" s="1"/>
  <c r="O21" i="2" s="1"/>
  <c r="K21" i="2"/>
  <c r="J21" i="2"/>
  <c r="P21" i="2" s="1"/>
  <c r="I21" i="2"/>
  <c r="H21" i="2"/>
  <c r="E21" i="2"/>
  <c r="L20" i="2"/>
  <c r="M20" i="2" s="1"/>
  <c r="N20" i="2" s="1"/>
  <c r="O20" i="2" s="1"/>
  <c r="J20" i="2"/>
  <c r="P20" i="2" s="1"/>
  <c r="I20" i="2"/>
  <c r="H20" i="2"/>
  <c r="K20" i="2" s="1"/>
  <c r="E20" i="2"/>
  <c r="L19" i="2"/>
  <c r="M19" i="2" s="1"/>
  <c r="N19" i="2" s="1"/>
  <c r="O19" i="2" s="1"/>
  <c r="J19" i="2"/>
  <c r="P19" i="2" s="1"/>
  <c r="I19" i="2"/>
  <c r="H19" i="2"/>
  <c r="K19" i="2" s="1"/>
  <c r="E19" i="2"/>
  <c r="L18" i="2"/>
  <c r="M18" i="2" s="1"/>
  <c r="N18" i="2" s="1"/>
  <c r="O18" i="2" s="1"/>
  <c r="K18" i="2"/>
  <c r="J18" i="2"/>
  <c r="P18" i="2" s="1"/>
  <c r="I18" i="2"/>
  <c r="H18" i="2"/>
  <c r="E18" i="2"/>
  <c r="L17" i="2"/>
  <c r="M17" i="2" s="1"/>
  <c r="N17" i="2" s="1"/>
  <c r="O17" i="2" s="1"/>
  <c r="J17" i="2"/>
  <c r="P17" i="2" s="1"/>
  <c r="I17" i="2"/>
  <c r="H17" i="2"/>
  <c r="K17" i="2" s="1"/>
  <c r="E17" i="2"/>
  <c r="L16" i="2"/>
  <c r="M16" i="2" s="1"/>
  <c r="N16" i="2" s="1"/>
  <c r="O16" i="2" s="1"/>
  <c r="J16" i="2"/>
  <c r="P16" i="2" s="1"/>
  <c r="I16" i="2"/>
  <c r="H16" i="2"/>
  <c r="K16" i="2" s="1"/>
  <c r="E16" i="2"/>
  <c r="L15" i="2"/>
  <c r="M15" i="2" s="1"/>
  <c r="N15" i="2" s="1"/>
  <c r="O15" i="2" s="1"/>
  <c r="K15" i="2"/>
  <c r="J15" i="2"/>
  <c r="P15" i="2" s="1"/>
  <c r="I15" i="2"/>
  <c r="H15" i="2"/>
  <c r="E15" i="2"/>
  <c r="L14" i="2"/>
  <c r="M14" i="2" s="1"/>
  <c r="N14" i="2" s="1"/>
  <c r="O14" i="2" s="1"/>
  <c r="J14" i="2"/>
  <c r="P14" i="2" s="1"/>
  <c r="I14" i="2"/>
  <c r="H14" i="2"/>
  <c r="K14" i="2" s="1"/>
  <c r="L13" i="2"/>
  <c r="M13" i="2" s="1"/>
  <c r="N13" i="2" s="1"/>
  <c r="O13" i="2" s="1"/>
  <c r="K13" i="2"/>
  <c r="J13" i="2"/>
  <c r="P13" i="2" s="1"/>
  <c r="I13" i="2"/>
  <c r="H13" i="2"/>
  <c r="E13" i="2"/>
  <c r="L12" i="2"/>
  <c r="M12" i="2" s="1"/>
  <c r="N12" i="2" s="1"/>
  <c r="O12" i="2" s="1"/>
  <c r="K12" i="2"/>
  <c r="J12" i="2"/>
  <c r="P12" i="2" s="1"/>
  <c r="I12" i="2"/>
  <c r="H12" i="2"/>
  <c r="E12" i="2"/>
  <c r="M11" i="2"/>
  <c r="N11" i="2" s="1"/>
  <c r="O11" i="2" s="1"/>
  <c r="L11" i="2"/>
  <c r="J11" i="2"/>
  <c r="P11" i="2" s="1"/>
  <c r="I11" i="2"/>
  <c r="H11" i="2"/>
  <c r="K11" i="2" s="1"/>
  <c r="E11" i="2"/>
  <c r="L10" i="2"/>
  <c r="M10" i="2" s="1"/>
  <c r="N10" i="2" s="1"/>
  <c r="O10" i="2" s="1"/>
  <c r="J10" i="2"/>
  <c r="P10" i="2" s="1"/>
  <c r="F10" i="2"/>
  <c r="F24" i="2" s="1"/>
  <c r="C10" i="2"/>
  <c r="C24" i="2" s="1"/>
  <c r="L9" i="2"/>
  <c r="M9" i="2" s="1"/>
  <c r="N9" i="2" s="1"/>
  <c r="O9" i="2" s="1"/>
  <c r="K9" i="2"/>
  <c r="J9" i="2"/>
  <c r="P9" i="2" s="1"/>
  <c r="I9" i="2"/>
  <c r="H9" i="2"/>
  <c r="E9" i="2"/>
  <c r="L8" i="2"/>
  <c r="M8" i="2" s="1"/>
  <c r="N8" i="2" s="1"/>
  <c r="O8" i="2" s="1"/>
  <c r="K8" i="2"/>
  <c r="J8" i="2"/>
  <c r="P8" i="2" s="1"/>
  <c r="I8" i="2"/>
  <c r="H8" i="2"/>
  <c r="E8" i="2"/>
  <c r="M7" i="2"/>
  <c r="N7" i="2" s="1"/>
  <c r="O7" i="2" s="1"/>
  <c r="L7" i="2"/>
  <c r="J7" i="2"/>
  <c r="P7" i="2" s="1"/>
  <c r="I7" i="2"/>
  <c r="H7" i="2"/>
  <c r="K7" i="2" s="1"/>
  <c r="E7" i="2"/>
  <c r="G31" i="5" l="1"/>
  <c r="G29" i="5"/>
  <c r="E14" i="5"/>
  <c r="E28" i="5" s="1"/>
  <c r="G28" i="5" s="1"/>
  <c r="I24" i="2"/>
  <c r="E10" i="2"/>
  <c r="E24" i="2" s="1"/>
  <c r="H10" i="2"/>
  <c r="I10" i="2"/>
  <c r="F28" i="4"/>
  <c r="G28" i="4" s="1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F30" i="4"/>
  <c r="G30" i="4" s="1"/>
  <c r="C27" i="4"/>
  <c r="C14" i="4"/>
  <c r="E11" i="4"/>
  <c r="H24" i="2" l="1"/>
  <c r="K10" i="2"/>
  <c r="K24" i="2" s="1"/>
  <c r="E27" i="4"/>
  <c r="F27" i="4" l="1"/>
  <c r="G27" i="4" s="1"/>
</calcChain>
</file>

<file path=xl/sharedStrings.xml><?xml version="1.0" encoding="utf-8"?>
<sst xmlns="http://schemas.openxmlformats.org/spreadsheetml/2006/main" count="112" uniqueCount="47">
  <si>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</si>
  <si>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</si>
  <si>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</si>
  <si>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</si>
  <si>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</si>
  <si>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</si>
  <si>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Գլխավոր հաշվապահ</t>
  </si>
  <si>
    <t>Դաստիարակ</t>
  </si>
  <si>
    <t>Երաժշտության դաստիարակ</t>
  </si>
  <si>
    <t>Ֆիզկուլտուրայի հրահանգիչ</t>
  </si>
  <si>
    <t>Պարուսույց</t>
  </si>
  <si>
    <t>Դաստիարակի օգնական</t>
  </si>
  <si>
    <t>Գործավար</t>
  </si>
  <si>
    <t>Բուժքույր</t>
  </si>
  <si>
    <t>Տնտեսվար</t>
  </si>
  <si>
    <t xml:space="preserve">Խոհարար </t>
  </si>
  <si>
    <t>Խոհարարի օգնական</t>
  </si>
  <si>
    <t>Օժանդակ բանվոր</t>
  </si>
  <si>
    <t>Հավաքարար</t>
  </si>
  <si>
    <t>Պահակ</t>
  </si>
  <si>
    <t>ԸՆԴԱՄԵՆԸ</t>
  </si>
  <si>
    <t>Գործող</t>
  </si>
  <si>
    <t>Առաջարկվող</t>
  </si>
  <si>
    <t>Տարբերություն</t>
  </si>
  <si>
    <t>Ընդամենը ամսական աշխատավարձը</t>
  </si>
  <si>
    <t xml:space="preserve"> «ԵՐԵՎԱՆԻ Հ.108 ՄՍՈՒՐ-ՄԱՆԿԱՊԱՐՏԵԶ» ՀԱՄԱՅՆՔԱՅԻՆ ՈՉ ԱՌԵՎՏՐԱՅԻՆ ԿԱԶՄԱԿԵՐՊՈՒԹՅԱՆ</t>
  </si>
  <si>
    <t>ՀԱՍՏԻՔԱՑՈՒՑԱԿԸ ԵՎ ՊԱՇՏՈՆԱՅԻՆ ԴՐՈՒՅՔԱՉԱՓԵՐԸ</t>
  </si>
  <si>
    <t>Ընդամենը
 ամսական աշխատավարձը</t>
  </si>
  <si>
    <t>Մեթոդիստ, ուսումնական գծով տնօրենի տեղակալ</t>
  </si>
  <si>
    <t>ԵՐԵՎԱՆԻ ՔԱՂԱՔԱՊԵՏ՝</t>
  </si>
  <si>
    <t>ՀՐԱՉՅԱ ՍԱՐԳՍՅԱՆ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</si>
  <si>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</si>
  <si>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ՏՆՕՐԵՆ՝</t>
  </si>
  <si>
    <t>Կ.Տ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</si>
  <si>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</si>
  <si>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</si>
  <si>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</si>
  <si>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</si>
  <si>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</si>
  <si>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103  </t>
  </si>
  <si>
    <t>ՀԱՄԵՄԱՏԱԿԱՆ ՏԵՂԵԿԱՆՔ</t>
  </si>
  <si>
    <t>ՀԱՍՏԻՔԱՑՈՒՑԱԿԻ ԵՎ ՊԱՇՏՈՆԱՅԻՆ ԴՐՈՒՅՔԱՉԱՓԵՐԻ</t>
  </si>
  <si>
    <t xml:space="preserve">                      ԳԼԽԱՎՈՐ ՀԱՇՎԱՊԱՀ՝ </t>
  </si>
  <si>
    <t>Հոգեբան</t>
  </si>
  <si>
    <t>ԵՐԵՎԱՆԻ ՔԱՂԱՔԱՊԵՏԻ ԱՌԱՋԻՆ ՏԵՂԱԿԱԼ,
ԵՐԵՎԱՆԻ ՔԱՂԱՔԱՊԵՏԻ ՊԱՇՏՈՆԱԿԱՏԱՐ՝</t>
  </si>
  <si>
    <t>Լ. ՀՈՎՀԱՆՆԻՍՅԱՆ</t>
  </si>
  <si>
    <t>Հավելված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</si>
</sst>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2" applyFont="1" applyAlignment="1">
      <alignment horizontal="right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4" fillId="0" borderId="0" xfId="3" applyFont="1" applyAlignment="1">
      <alignment horizontal="right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164" fontId="2" fillId="0" borderId="0" xfId="3" applyNumberFormat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Border="1" applyAlignment="1" applyProtection="1">
      <alignment horizontal="left" vertical="center"/>
      <protection locked="0" hidden="1"/>
    </xf>
    <xf numFmtId="0" fontId="3" fillId="0" borderId="2" xfId="4" applyFont="1" applyBorder="1" applyAlignment="1" applyProtection="1">
      <alignment horizontal="center" vertical="center"/>
      <protection locked="0" hidden="1"/>
    </xf>
    <xf numFmtId="0" fontId="3" fillId="0" borderId="0" xfId="4" applyFont="1" applyBorder="1" applyAlignment="1" applyProtection="1">
      <alignment horizontal="center" vertical="center"/>
      <protection locked="0" hidden="1"/>
    </xf>
    <xf numFmtId="0" fontId="2" fillId="0" borderId="0" xfId="4" applyFont="1" applyAlignment="1" applyProtection="1">
      <alignment vertical="center"/>
      <protection locked="0" hidden="1"/>
    </xf>
    <xf numFmtId="0" fontId="4" fillId="0" borderId="0" xfId="4" applyFont="1" applyAlignment="1" applyProtection="1">
      <alignment horizontal="center" vertical="center"/>
      <protection locked="0" hidden="1"/>
    </xf>
    <xf numFmtId="0" fontId="2" fillId="0" borderId="0" xfId="4" applyFont="1" applyBorder="1" applyAlignment="1" applyProtection="1">
      <alignment horizontal="left" vertical="center"/>
      <protection locked="0" hidden="1"/>
    </xf>
    <xf numFmtId="0" fontId="4" fillId="0" borderId="0" xfId="4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3" fontId="4" fillId="2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3" fillId="0" borderId="0" xfId="4" applyFont="1" applyBorder="1" applyAlignment="1" applyProtection="1">
      <alignment horizontal="right" vertical="center"/>
      <protection locked="0" hidden="1"/>
    </xf>
    <xf numFmtId="0" fontId="3" fillId="0" borderId="2" xfId="4" applyFont="1" applyBorder="1" applyAlignment="1">
      <alignment horizontal="center" vertical="center"/>
    </xf>
    <xf numFmtId="0" fontId="4" fillId="0" borderId="0" xfId="4" applyFont="1" applyAlignment="1" applyProtection="1">
      <alignment horizontal="left" vertical="center"/>
      <protection locked="0" hidden="1"/>
    </xf>
    <xf numFmtId="0" fontId="2" fillId="0" borderId="0" xfId="4" applyFont="1" applyBorder="1" applyAlignment="1" applyProtection="1">
      <alignment vertical="center"/>
      <protection locked="0" hidden="1"/>
    </xf>
    <xf numFmtId="0" fontId="4" fillId="0" borderId="1" xfId="3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0" xfId="4" applyFont="1" applyAlignment="1">
      <alignment horizontal="right" vertical="center"/>
    </xf>
  </cellXfs>
  <cellStyles count="5">
    <cellStyle name="Normal" xfId="0" builtinId="0"/>
    <cellStyle name="Normal 2" xfId="1"/>
    <cellStyle name="Normal 6" xfId="4"/>
    <cellStyle name="Normal_37-hastiqacucak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e.11\Desktop\35--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stiqacucak (75.0)"/>
      <sheetName val="Hamematakan"/>
      <sheetName val="Hastiqacucak (75.0) (2)"/>
    </sheetNames>
    <sheetDataSet>
      <sheetData sheetId="0"/>
      <sheetData sheetId="1"/>
      <sheetData sheetId="2">
        <row r="23">
          <cell r="F23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18" zoomScaleNormal="100" workbookViewId="0">
      <selection activeCell="I14" sqref="I14"/>
    </sheetView>
  </sheetViews>
  <sheetFormatPr defaultColWidth="8.85546875" defaultRowHeight="17.25" x14ac:dyDescent="0.2"/>
  <cols>
    <col min="1" max="1" width="6.7109375" style="1" customWidth="1"/>
    <col min="2" max="2" width="55.85546875" style="2" customWidth="1"/>
    <col min="3" max="3" width="14.7109375" style="2" customWidth="1"/>
    <col min="4" max="4" width="16.42578125" style="1" customWidth="1"/>
    <col min="5" max="5" width="18.140625" style="1" customWidth="1"/>
    <col min="6" max="6" width="11.42578125" style="1" customWidth="1"/>
    <col min="7" max="7" width="10.140625" style="1" bestFit="1" customWidth="1"/>
    <col min="8" max="256" width="8.85546875" style="1"/>
    <col min="257" max="257" width="6.7109375" style="1" customWidth="1"/>
    <col min="258" max="258" width="55.85546875" style="1" customWidth="1"/>
    <col min="259" max="259" width="14.7109375" style="1" customWidth="1"/>
    <col min="260" max="260" width="16.42578125" style="1" customWidth="1"/>
    <col min="261" max="261" width="18.140625" style="1" customWidth="1"/>
    <col min="262" max="262" width="11.42578125" style="1" customWidth="1"/>
    <col min="263" max="512" width="8.85546875" style="1"/>
    <col min="513" max="513" width="6.7109375" style="1" customWidth="1"/>
    <col min="514" max="514" width="55.85546875" style="1" customWidth="1"/>
    <col min="515" max="515" width="14.7109375" style="1" customWidth="1"/>
    <col min="516" max="516" width="16.42578125" style="1" customWidth="1"/>
    <col min="517" max="517" width="18.140625" style="1" customWidth="1"/>
    <col min="518" max="518" width="11.42578125" style="1" customWidth="1"/>
    <col min="519" max="768" width="8.85546875" style="1"/>
    <col min="769" max="769" width="6.7109375" style="1" customWidth="1"/>
    <col min="770" max="770" width="55.85546875" style="1" customWidth="1"/>
    <col min="771" max="771" width="14.7109375" style="1" customWidth="1"/>
    <col min="772" max="772" width="16.42578125" style="1" customWidth="1"/>
    <col min="773" max="773" width="18.140625" style="1" customWidth="1"/>
    <col min="774" max="774" width="11.42578125" style="1" customWidth="1"/>
    <col min="775" max="1024" width="8.85546875" style="1"/>
    <col min="1025" max="1025" width="6.7109375" style="1" customWidth="1"/>
    <col min="1026" max="1026" width="55.85546875" style="1" customWidth="1"/>
    <col min="1027" max="1027" width="14.7109375" style="1" customWidth="1"/>
    <col min="1028" max="1028" width="16.42578125" style="1" customWidth="1"/>
    <col min="1029" max="1029" width="18.140625" style="1" customWidth="1"/>
    <col min="1030" max="1030" width="11.42578125" style="1" customWidth="1"/>
    <col min="1031" max="1280" width="8.85546875" style="1"/>
    <col min="1281" max="1281" width="6.7109375" style="1" customWidth="1"/>
    <col min="1282" max="1282" width="55.85546875" style="1" customWidth="1"/>
    <col min="1283" max="1283" width="14.7109375" style="1" customWidth="1"/>
    <col min="1284" max="1284" width="16.42578125" style="1" customWidth="1"/>
    <col min="1285" max="1285" width="18.140625" style="1" customWidth="1"/>
    <col min="1286" max="1286" width="11.42578125" style="1" customWidth="1"/>
    <col min="1287" max="1536" width="8.85546875" style="1"/>
    <col min="1537" max="1537" width="6.7109375" style="1" customWidth="1"/>
    <col min="1538" max="1538" width="55.85546875" style="1" customWidth="1"/>
    <col min="1539" max="1539" width="14.7109375" style="1" customWidth="1"/>
    <col min="1540" max="1540" width="16.42578125" style="1" customWidth="1"/>
    <col min="1541" max="1541" width="18.140625" style="1" customWidth="1"/>
    <col min="1542" max="1542" width="11.42578125" style="1" customWidth="1"/>
    <col min="1543" max="1792" width="8.85546875" style="1"/>
    <col min="1793" max="1793" width="6.7109375" style="1" customWidth="1"/>
    <col min="1794" max="1794" width="55.85546875" style="1" customWidth="1"/>
    <col min="1795" max="1795" width="14.7109375" style="1" customWidth="1"/>
    <col min="1796" max="1796" width="16.42578125" style="1" customWidth="1"/>
    <col min="1797" max="1797" width="18.140625" style="1" customWidth="1"/>
    <col min="1798" max="1798" width="11.42578125" style="1" customWidth="1"/>
    <col min="1799" max="2048" width="8.85546875" style="1"/>
    <col min="2049" max="2049" width="6.7109375" style="1" customWidth="1"/>
    <col min="2050" max="2050" width="55.85546875" style="1" customWidth="1"/>
    <col min="2051" max="2051" width="14.7109375" style="1" customWidth="1"/>
    <col min="2052" max="2052" width="16.42578125" style="1" customWidth="1"/>
    <col min="2053" max="2053" width="18.140625" style="1" customWidth="1"/>
    <col min="2054" max="2054" width="11.42578125" style="1" customWidth="1"/>
    <col min="2055" max="2304" width="8.85546875" style="1"/>
    <col min="2305" max="2305" width="6.7109375" style="1" customWidth="1"/>
    <col min="2306" max="2306" width="55.85546875" style="1" customWidth="1"/>
    <col min="2307" max="2307" width="14.7109375" style="1" customWidth="1"/>
    <col min="2308" max="2308" width="16.42578125" style="1" customWidth="1"/>
    <col min="2309" max="2309" width="18.140625" style="1" customWidth="1"/>
    <col min="2310" max="2310" width="11.42578125" style="1" customWidth="1"/>
    <col min="2311" max="2560" width="8.85546875" style="1"/>
    <col min="2561" max="2561" width="6.7109375" style="1" customWidth="1"/>
    <col min="2562" max="2562" width="55.85546875" style="1" customWidth="1"/>
    <col min="2563" max="2563" width="14.7109375" style="1" customWidth="1"/>
    <col min="2564" max="2564" width="16.42578125" style="1" customWidth="1"/>
    <col min="2565" max="2565" width="18.140625" style="1" customWidth="1"/>
    <col min="2566" max="2566" width="11.42578125" style="1" customWidth="1"/>
    <col min="2567" max="2816" width="8.85546875" style="1"/>
    <col min="2817" max="2817" width="6.7109375" style="1" customWidth="1"/>
    <col min="2818" max="2818" width="55.85546875" style="1" customWidth="1"/>
    <col min="2819" max="2819" width="14.7109375" style="1" customWidth="1"/>
    <col min="2820" max="2820" width="16.42578125" style="1" customWidth="1"/>
    <col min="2821" max="2821" width="18.140625" style="1" customWidth="1"/>
    <col min="2822" max="2822" width="11.42578125" style="1" customWidth="1"/>
    <col min="2823" max="3072" width="8.85546875" style="1"/>
    <col min="3073" max="3073" width="6.7109375" style="1" customWidth="1"/>
    <col min="3074" max="3074" width="55.85546875" style="1" customWidth="1"/>
    <col min="3075" max="3075" width="14.7109375" style="1" customWidth="1"/>
    <col min="3076" max="3076" width="16.42578125" style="1" customWidth="1"/>
    <col min="3077" max="3077" width="18.140625" style="1" customWidth="1"/>
    <col min="3078" max="3078" width="11.42578125" style="1" customWidth="1"/>
    <col min="3079" max="3328" width="8.85546875" style="1"/>
    <col min="3329" max="3329" width="6.7109375" style="1" customWidth="1"/>
    <col min="3330" max="3330" width="55.85546875" style="1" customWidth="1"/>
    <col min="3331" max="3331" width="14.7109375" style="1" customWidth="1"/>
    <col min="3332" max="3332" width="16.42578125" style="1" customWidth="1"/>
    <col min="3333" max="3333" width="18.140625" style="1" customWidth="1"/>
    <col min="3334" max="3334" width="11.42578125" style="1" customWidth="1"/>
    <col min="3335" max="3584" width="8.85546875" style="1"/>
    <col min="3585" max="3585" width="6.7109375" style="1" customWidth="1"/>
    <col min="3586" max="3586" width="55.85546875" style="1" customWidth="1"/>
    <col min="3587" max="3587" width="14.7109375" style="1" customWidth="1"/>
    <col min="3588" max="3588" width="16.42578125" style="1" customWidth="1"/>
    <col min="3589" max="3589" width="18.140625" style="1" customWidth="1"/>
    <col min="3590" max="3590" width="11.42578125" style="1" customWidth="1"/>
    <col min="3591" max="3840" width="8.85546875" style="1"/>
    <col min="3841" max="3841" width="6.7109375" style="1" customWidth="1"/>
    <col min="3842" max="3842" width="55.85546875" style="1" customWidth="1"/>
    <col min="3843" max="3843" width="14.7109375" style="1" customWidth="1"/>
    <col min="3844" max="3844" width="16.42578125" style="1" customWidth="1"/>
    <col min="3845" max="3845" width="18.140625" style="1" customWidth="1"/>
    <col min="3846" max="3846" width="11.42578125" style="1" customWidth="1"/>
    <col min="3847" max="4096" width="8.85546875" style="1"/>
    <col min="4097" max="4097" width="6.7109375" style="1" customWidth="1"/>
    <col min="4098" max="4098" width="55.85546875" style="1" customWidth="1"/>
    <col min="4099" max="4099" width="14.7109375" style="1" customWidth="1"/>
    <col min="4100" max="4100" width="16.42578125" style="1" customWidth="1"/>
    <col min="4101" max="4101" width="18.140625" style="1" customWidth="1"/>
    <col min="4102" max="4102" width="11.42578125" style="1" customWidth="1"/>
    <col min="4103" max="4352" width="8.85546875" style="1"/>
    <col min="4353" max="4353" width="6.7109375" style="1" customWidth="1"/>
    <col min="4354" max="4354" width="55.85546875" style="1" customWidth="1"/>
    <col min="4355" max="4355" width="14.7109375" style="1" customWidth="1"/>
    <col min="4356" max="4356" width="16.42578125" style="1" customWidth="1"/>
    <col min="4357" max="4357" width="18.140625" style="1" customWidth="1"/>
    <col min="4358" max="4358" width="11.42578125" style="1" customWidth="1"/>
    <col min="4359" max="4608" width="8.85546875" style="1"/>
    <col min="4609" max="4609" width="6.7109375" style="1" customWidth="1"/>
    <col min="4610" max="4610" width="55.85546875" style="1" customWidth="1"/>
    <col min="4611" max="4611" width="14.7109375" style="1" customWidth="1"/>
    <col min="4612" max="4612" width="16.42578125" style="1" customWidth="1"/>
    <col min="4613" max="4613" width="18.140625" style="1" customWidth="1"/>
    <col min="4614" max="4614" width="11.42578125" style="1" customWidth="1"/>
    <col min="4615" max="4864" width="8.85546875" style="1"/>
    <col min="4865" max="4865" width="6.7109375" style="1" customWidth="1"/>
    <col min="4866" max="4866" width="55.85546875" style="1" customWidth="1"/>
    <col min="4867" max="4867" width="14.7109375" style="1" customWidth="1"/>
    <col min="4868" max="4868" width="16.42578125" style="1" customWidth="1"/>
    <col min="4869" max="4869" width="18.140625" style="1" customWidth="1"/>
    <col min="4870" max="4870" width="11.42578125" style="1" customWidth="1"/>
    <col min="4871" max="5120" width="8.85546875" style="1"/>
    <col min="5121" max="5121" width="6.7109375" style="1" customWidth="1"/>
    <col min="5122" max="5122" width="55.85546875" style="1" customWidth="1"/>
    <col min="5123" max="5123" width="14.7109375" style="1" customWidth="1"/>
    <col min="5124" max="5124" width="16.42578125" style="1" customWidth="1"/>
    <col min="5125" max="5125" width="18.140625" style="1" customWidth="1"/>
    <col min="5126" max="5126" width="11.42578125" style="1" customWidth="1"/>
    <col min="5127" max="5376" width="8.85546875" style="1"/>
    <col min="5377" max="5377" width="6.7109375" style="1" customWidth="1"/>
    <col min="5378" max="5378" width="55.85546875" style="1" customWidth="1"/>
    <col min="5379" max="5379" width="14.7109375" style="1" customWidth="1"/>
    <col min="5380" max="5380" width="16.42578125" style="1" customWidth="1"/>
    <col min="5381" max="5381" width="18.140625" style="1" customWidth="1"/>
    <col min="5382" max="5382" width="11.42578125" style="1" customWidth="1"/>
    <col min="5383" max="5632" width="8.85546875" style="1"/>
    <col min="5633" max="5633" width="6.7109375" style="1" customWidth="1"/>
    <col min="5634" max="5634" width="55.85546875" style="1" customWidth="1"/>
    <col min="5635" max="5635" width="14.7109375" style="1" customWidth="1"/>
    <col min="5636" max="5636" width="16.42578125" style="1" customWidth="1"/>
    <col min="5637" max="5637" width="18.140625" style="1" customWidth="1"/>
    <col min="5638" max="5638" width="11.42578125" style="1" customWidth="1"/>
    <col min="5639" max="5888" width="8.85546875" style="1"/>
    <col min="5889" max="5889" width="6.7109375" style="1" customWidth="1"/>
    <col min="5890" max="5890" width="55.85546875" style="1" customWidth="1"/>
    <col min="5891" max="5891" width="14.7109375" style="1" customWidth="1"/>
    <col min="5892" max="5892" width="16.42578125" style="1" customWidth="1"/>
    <col min="5893" max="5893" width="18.140625" style="1" customWidth="1"/>
    <col min="5894" max="5894" width="11.42578125" style="1" customWidth="1"/>
    <col min="5895" max="6144" width="8.85546875" style="1"/>
    <col min="6145" max="6145" width="6.7109375" style="1" customWidth="1"/>
    <col min="6146" max="6146" width="55.85546875" style="1" customWidth="1"/>
    <col min="6147" max="6147" width="14.7109375" style="1" customWidth="1"/>
    <col min="6148" max="6148" width="16.42578125" style="1" customWidth="1"/>
    <col min="6149" max="6149" width="18.140625" style="1" customWidth="1"/>
    <col min="6150" max="6150" width="11.42578125" style="1" customWidth="1"/>
    <col min="6151" max="6400" width="8.85546875" style="1"/>
    <col min="6401" max="6401" width="6.7109375" style="1" customWidth="1"/>
    <col min="6402" max="6402" width="55.85546875" style="1" customWidth="1"/>
    <col min="6403" max="6403" width="14.7109375" style="1" customWidth="1"/>
    <col min="6404" max="6404" width="16.42578125" style="1" customWidth="1"/>
    <col min="6405" max="6405" width="18.140625" style="1" customWidth="1"/>
    <col min="6406" max="6406" width="11.42578125" style="1" customWidth="1"/>
    <col min="6407" max="6656" width="8.85546875" style="1"/>
    <col min="6657" max="6657" width="6.7109375" style="1" customWidth="1"/>
    <col min="6658" max="6658" width="55.85546875" style="1" customWidth="1"/>
    <col min="6659" max="6659" width="14.7109375" style="1" customWidth="1"/>
    <col min="6660" max="6660" width="16.42578125" style="1" customWidth="1"/>
    <col min="6661" max="6661" width="18.140625" style="1" customWidth="1"/>
    <col min="6662" max="6662" width="11.42578125" style="1" customWidth="1"/>
    <col min="6663" max="6912" width="8.85546875" style="1"/>
    <col min="6913" max="6913" width="6.7109375" style="1" customWidth="1"/>
    <col min="6914" max="6914" width="55.85546875" style="1" customWidth="1"/>
    <col min="6915" max="6915" width="14.7109375" style="1" customWidth="1"/>
    <col min="6916" max="6916" width="16.42578125" style="1" customWidth="1"/>
    <col min="6917" max="6917" width="18.140625" style="1" customWidth="1"/>
    <col min="6918" max="6918" width="11.42578125" style="1" customWidth="1"/>
    <col min="6919" max="7168" width="8.85546875" style="1"/>
    <col min="7169" max="7169" width="6.7109375" style="1" customWidth="1"/>
    <col min="7170" max="7170" width="55.85546875" style="1" customWidth="1"/>
    <col min="7171" max="7171" width="14.7109375" style="1" customWidth="1"/>
    <col min="7172" max="7172" width="16.42578125" style="1" customWidth="1"/>
    <col min="7173" max="7173" width="18.140625" style="1" customWidth="1"/>
    <col min="7174" max="7174" width="11.42578125" style="1" customWidth="1"/>
    <col min="7175" max="7424" width="8.85546875" style="1"/>
    <col min="7425" max="7425" width="6.7109375" style="1" customWidth="1"/>
    <col min="7426" max="7426" width="55.85546875" style="1" customWidth="1"/>
    <col min="7427" max="7427" width="14.7109375" style="1" customWidth="1"/>
    <col min="7428" max="7428" width="16.42578125" style="1" customWidth="1"/>
    <col min="7429" max="7429" width="18.140625" style="1" customWidth="1"/>
    <col min="7430" max="7430" width="11.42578125" style="1" customWidth="1"/>
    <col min="7431" max="7680" width="8.85546875" style="1"/>
    <col min="7681" max="7681" width="6.7109375" style="1" customWidth="1"/>
    <col min="7682" max="7682" width="55.85546875" style="1" customWidth="1"/>
    <col min="7683" max="7683" width="14.7109375" style="1" customWidth="1"/>
    <col min="7684" max="7684" width="16.42578125" style="1" customWidth="1"/>
    <col min="7685" max="7685" width="18.140625" style="1" customWidth="1"/>
    <col min="7686" max="7686" width="11.42578125" style="1" customWidth="1"/>
    <col min="7687" max="7936" width="8.85546875" style="1"/>
    <col min="7937" max="7937" width="6.7109375" style="1" customWidth="1"/>
    <col min="7938" max="7938" width="55.85546875" style="1" customWidth="1"/>
    <col min="7939" max="7939" width="14.7109375" style="1" customWidth="1"/>
    <col min="7940" max="7940" width="16.42578125" style="1" customWidth="1"/>
    <col min="7941" max="7941" width="18.140625" style="1" customWidth="1"/>
    <col min="7942" max="7942" width="11.42578125" style="1" customWidth="1"/>
    <col min="7943" max="8192" width="8.85546875" style="1"/>
    <col min="8193" max="8193" width="6.7109375" style="1" customWidth="1"/>
    <col min="8194" max="8194" width="55.85546875" style="1" customWidth="1"/>
    <col min="8195" max="8195" width="14.7109375" style="1" customWidth="1"/>
    <col min="8196" max="8196" width="16.42578125" style="1" customWidth="1"/>
    <col min="8197" max="8197" width="18.140625" style="1" customWidth="1"/>
    <col min="8198" max="8198" width="11.42578125" style="1" customWidth="1"/>
    <col min="8199" max="8448" width="8.85546875" style="1"/>
    <col min="8449" max="8449" width="6.7109375" style="1" customWidth="1"/>
    <col min="8450" max="8450" width="55.85546875" style="1" customWidth="1"/>
    <col min="8451" max="8451" width="14.7109375" style="1" customWidth="1"/>
    <col min="8452" max="8452" width="16.42578125" style="1" customWidth="1"/>
    <col min="8453" max="8453" width="18.140625" style="1" customWidth="1"/>
    <col min="8454" max="8454" width="11.42578125" style="1" customWidth="1"/>
    <col min="8455" max="8704" width="8.85546875" style="1"/>
    <col min="8705" max="8705" width="6.7109375" style="1" customWidth="1"/>
    <col min="8706" max="8706" width="55.85546875" style="1" customWidth="1"/>
    <col min="8707" max="8707" width="14.7109375" style="1" customWidth="1"/>
    <col min="8708" max="8708" width="16.42578125" style="1" customWidth="1"/>
    <col min="8709" max="8709" width="18.140625" style="1" customWidth="1"/>
    <col min="8710" max="8710" width="11.42578125" style="1" customWidth="1"/>
    <col min="8711" max="8960" width="8.85546875" style="1"/>
    <col min="8961" max="8961" width="6.7109375" style="1" customWidth="1"/>
    <col min="8962" max="8962" width="55.85546875" style="1" customWidth="1"/>
    <col min="8963" max="8963" width="14.7109375" style="1" customWidth="1"/>
    <col min="8964" max="8964" width="16.42578125" style="1" customWidth="1"/>
    <col min="8965" max="8965" width="18.140625" style="1" customWidth="1"/>
    <col min="8966" max="8966" width="11.42578125" style="1" customWidth="1"/>
    <col min="8967" max="9216" width="8.85546875" style="1"/>
    <col min="9217" max="9217" width="6.7109375" style="1" customWidth="1"/>
    <col min="9218" max="9218" width="55.85546875" style="1" customWidth="1"/>
    <col min="9219" max="9219" width="14.7109375" style="1" customWidth="1"/>
    <col min="9220" max="9220" width="16.42578125" style="1" customWidth="1"/>
    <col min="9221" max="9221" width="18.140625" style="1" customWidth="1"/>
    <col min="9222" max="9222" width="11.42578125" style="1" customWidth="1"/>
    <col min="9223" max="9472" width="8.85546875" style="1"/>
    <col min="9473" max="9473" width="6.7109375" style="1" customWidth="1"/>
    <col min="9474" max="9474" width="55.85546875" style="1" customWidth="1"/>
    <col min="9475" max="9475" width="14.7109375" style="1" customWidth="1"/>
    <col min="9476" max="9476" width="16.42578125" style="1" customWidth="1"/>
    <col min="9477" max="9477" width="18.140625" style="1" customWidth="1"/>
    <col min="9478" max="9478" width="11.42578125" style="1" customWidth="1"/>
    <col min="9479" max="9728" width="8.85546875" style="1"/>
    <col min="9729" max="9729" width="6.7109375" style="1" customWidth="1"/>
    <col min="9730" max="9730" width="55.85546875" style="1" customWidth="1"/>
    <col min="9731" max="9731" width="14.7109375" style="1" customWidth="1"/>
    <col min="9732" max="9732" width="16.42578125" style="1" customWidth="1"/>
    <col min="9733" max="9733" width="18.140625" style="1" customWidth="1"/>
    <col min="9734" max="9734" width="11.42578125" style="1" customWidth="1"/>
    <col min="9735" max="9984" width="8.85546875" style="1"/>
    <col min="9985" max="9985" width="6.7109375" style="1" customWidth="1"/>
    <col min="9986" max="9986" width="55.85546875" style="1" customWidth="1"/>
    <col min="9987" max="9987" width="14.7109375" style="1" customWidth="1"/>
    <col min="9988" max="9988" width="16.42578125" style="1" customWidth="1"/>
    <col min="9989" max="9989" width="18.140625" style="1" customWidth="1"/>
    <col min="9990" max="9990" width="11.42578125" style="1" customWidth="1"/>
    <col min="9991" max="10240" width="8.85546875" style="1"/>
    <col min="10241" max="10241" width="6.7109375" style="1" customWidth="1"/>
    <col min="10242" max="10242" width="55.85546875" style="1" customWidth="1"/>
    <col min="10243" max="10243" width="14.7109375" style="1" customWidth="1"/>
    <col min="10244" max="10244" width="16.42578125" style="1" customWidth="1"/>
    <col min="10245" max="10245" width="18.140625" style="1" customWidth="1"/>
    <col min="10246" max="10246" width="11.42578125" style="1" customWidth="1"/>
    <col min="10247" max="10496" width="8.85546875" style="1"/>
    <col min="10497" max="10497" width="6.7109375" style="1" customWidth="1"/>
    <col min="10498" max="10498" width="55.85546875" style="1" customWidth="1"/>
    <col min="10499" max="10499" width="14.7109375" style="1" customWidth="1"/>
    <col min="10500" max="10500" width="16.42578125" style="1" customWidth="1"/>
    <col min="10501" max="10501" width="18.140625" style="1" customWidth="1"/>
    <col min="10502" max="10502" width="11.42578125" style="1" customWidth="1"/>
    <col min="10503" max="10752" width="8.85546875" style="1"/>
    <col min="10753" max="10753" width="6.7109375" style="1" customWidth="1"/>
    <col min="10754" max="10754" width="55.85546875" style="1" customWidth="1"/>
    <col min="10755" max="10755" width="14.7109375" style="1" customWidth="1"/>
    <col min="10756" max="10756" width="16.42578125" style="1" customWidth="1"/>
    <col min="10757" max="10757" width="18.140625" style="1" customWidth="1"/>
    <col min="10758" max="10758" width="11.42578125" style="1" customWidth="1"/>
    <col min="10759" max="11008" width="8.85546875" style="1"/>
    <col min="11009" max="11009" width="6.7109375" style="1" customWidth="1"/>
    <col min="11010" max="11010" width="55.85546875" style="1" customWidth="1"/>
    <col min="11011" max="11011" width="14.7109375" style="1" customWidth="1"/>
    <col min="11012" max="11012" width="16.42578125" style="1" customWidth="1"/>
    <col min="11013" max="11013" width="18.140625" style="1" customWidth="1"/>
    <col min="11014" max="11014" width="11.42578125" style="1" customWidth="1"/>
    <col min="11015" max="11264" width="8.85546875" style="1"/>
    <col min="11265" max="11265" width="6.7109375" style="1" customWidth="1"/>
    <col min="11266" max="11266" width="55.85546875" style="1" customWidth="1"/>
    <col min="11267" max="11267" width="14.7109375" style="1" customWidth="1"/>
    <col min="11268" max="11268" width="16.42578125" style="1" customWidth="1"/>
    <col min="11269" max="11269" width="18.140625" style="1" customWidth="1"/>
    <col min="11270" max="11270" width="11.42578125" style="1" customWidth="1"/>
    <col min="11271" max="11520" width="8.85546875" style="1"/>
    <col min="11521" max="11521" width="6.7109375" style="1" customWidth="1"/>
    <col min="11522" max="11522" width="55.85546875" style="1" customWidth="1"/>
    <col min="11523" max="11523" width="14.7109375" style="1" customWidth="1"/>
    <col min="11524" max="11524" width="16.42578125" style="1" customWidth="1"/>
    <col min="11525" max="11525" width="18.140625" style="1" customWidth="1"/>
    <col min="11526" max="11526" width="11.42578125" style="1" customWidth="1"/>
    <col min="11527" max="11776" width="8.85546875" style="1"/>
    <col min="11777" max="11777" width="6.7109375" style="1" customWidth="1"/>
    <col min="11778" max="11778" width="55.85546875" style="1" customWidth="1"/>
    <col min="11779" max="11779" width="14.7109375" style="1" customWidth="1"/>
    <col min="11780" max="11780" width="16.42578125" style="1" customWidth="1"/>
    <col min="11781" max="11781" width="18.140625" style="1" customWidth="1"/>
    <col min="11782" max="11782" width="11.42578125" style="1" customWidth="1"/>
    <col min="11783" max="12032" width="8.85546875" style="1"/>
    <col min="12033" max="12033" width="6.7109375" style="1" customWidth="1"/>
    <col min="12034" max="12034" width="55.85546875" style="1" customWidth="1"/>
    <col min="12035" max="12035" width="14.7109375" style="1" customWidth="1"/>
    <col min="12036" max="12036" width="16.42578125" style="1" customWidth="1"/>
    <col min="12037" max="12037" width="18.140625" style="1" customWidth="1"/>
    <col min="12038" max="12038" width="11.42578125" style="1" customWidth="1"/>
    <col min="12039" max="12288" width="8.85546875" style="1"/>
    <col min="12289" max="12289" width="6.7109375" style="1" customWidth="1"/>
    <col min="12290" max="12290" width="55.85546875" style="1" customWidth="1"/>
    <col min="12291" max="12291" width="14.7109375" style="1" customWidth="1"/>
    <col min="12292" max="12292" width="16.42578125" style="1" customWidth="1"/>
    <col min="12293" max="12293" width="18.140625" style="1" customWidth="1"/>
    <col min="12294" max="12294" width="11.42578125" style="1" customWidth="1"/>
    <col min="12295" max="12544" width="8.85546875" style="1"/>
    <col min="12545" max="12545" width="6.7109375" style="1" customWidth="1"/>
    <col min="12546" max="12546" width="55.85546875" style="1" customWidth="1"/>
    <col min="12547" max="12547" width="14.7109375" style="1" customWidth="1"/>
    <col min="12548" max="12548" width="16.42578125" style="1" customWidth="1"/>
    <col min="12549" max="12549" width="18.140625" style="1" customWidth="1"/>
    <col min="12550" max="12550" width="11.42578125" style="1" customWidth="1"/>
    <col min="12551" max="12800" width="8.85546875" style="1"/>
    <col min="12801" max="12801" width="6.7109375" style="1" customWidth="1"/>
    <col min="12802" max="12802" width="55.85546875" style="1" customWidth="1"/>
    <col min="12803" max="12803" width="14.7109375" style="1" customWidth="1"/>
    <col min="12804" max="12804" width="16.42578125" style="1" customWidth="1"/>
    <col min="12805" max="12805" width="18.140625" style="1" customWidth="1"/>
    <col min="12806" max="12806" width="11.42578125" style="1" customWidth="1"/>
    <col min="12807" max="13056" width="8.85546875" style="1"/>
    <col min="13057" max="13057" width="6.7109375" style="1" customWidth="1"/>
    <col min="13058" max="13058" width="55.85546875" style="1" customWidth="1"/>
    <col min="13059" max="13059" width="14.7109375" style="1" customWidth="1"/>
    <col min="13060" max="13060" width="16.42578125" style="1" customWidth="1"/>
    <col min="13061" max="13061" width="18.140625" style="1" customWidth="1"/>
    <col min="13062" max="13062" width="11.42578125" style="1" customWidth="1"/>
    <col min="13063" max="13312" width="8.85546875" style="1"/>
    <col min="13313" max="13313" width="6.7109375" style="1" customWidth="1"/>
    <col min="13314" max="13314" width="55.85546875" style="1" customWidth="1"/>
    <col min="13315" max="13315" width="14.7109375" style="1" customWidth="1"/>
    <col min="13316" max="13316" width="16.42578125" style="1" customWidth="1"/>
    <col min="13317" max="13317" width="18.140625" style="1" customWidth="1"/>
    <col min="13318" max="13318" width="11.42578125" style="1" customWidth="1"/>
    <col min="13319" max="13568" width="8.85546875" style="1"/>
    <col min="13569" max="13569" width="6.7109375" style="1" customWidth="1"/>
    <col min="13570" max="13570" width="55.85546875" style="1" customWidth="1"/>
    <col min="13571" max="13571" width="14.7109375" style="1" customWidth="1"/>
    <col min="13572" max="13572" width="16.42578125" style="1" customWidth="1"/>
    <col min="13573" max="13573" width="18.140625" style="1" customWidth="1"/>
    <col min="13574" max="13574" width="11.42578125" style="1" customWidth="1"/>
    <col min="13575" max="13824" width="8.85546875" style="1"/>
    <col min="13825" max="13825" width="6.7109375" style="1" customWidth="1"/>
    <col min="13826" max="13826" width="55.85546875" style="1" customWidth="1"/>
    <col min="13827" max="13827" width="14.7109375" style="1" customWidth="1"/>
    <col min="13828" max="13828" width="16.42578125" style="1" customWidth="1"/>
    <col min="13829" max="13829" width="18.140625" style="1" customWidth="1"/>
    <col min="13830" max="13830" width="11.42578125" style="1" customWidth="1"/>
    <col min="13831" max="14080" width="8.85546875" style="1"/>
    <col min="14081" max="14081" width="6.7109375" style="1" customWidth="1"/>
    <col min="14082" max="14082" width="55.85546875" style="1" customWidth="1"/>
    <col min="14083" max="14083" width="14.7109375" style="1" customWidth="1"/>
    <col min="14084" max="14084" width="16.42578125" style="1" customWidth="1"/>
    <col min="14085" max="14085" width="18.140625" style="1" customWidth="1"/>
    <col min="14086" max="14086" width="11.42578125" style="1" customWidth="1"/>
    <col min="14087" max="14336" width="8.85546875" style="1"/>
    <col min="14337" max="14337" width="6.7109375" style="1" customWidth="1"/>
    <col min="14338" max="14338" width="55.85546875" style="1" customWidth="1"/>
    <col min="14339" max="14339" width="14.7109375" style="1" customWidth="1"/>
    <col min="14340" max="14340" width="16.42578125" style="1" customWidth="1"/>
    <col min="14341" max="14341" width="18.140625" style="1" customWidth="1"/>
    <col min="14342" max="14342" width="11.42578125" style="1" customWidth="1"/>
    <col min="14343" max="14592" width="8.85546875" style="1"/>
    <col min="14593" max="14593" width="6.7109375" style="1" customWidth="1"/>
    <col min="14594" max="14594" width="55.85546875" style="1" customWidth="1"/>
    <col min="14595" max="14595" width="14.7109375" style="1" customWidth="1"/>
    <col min="14596" max="14596" width="16.42578125" style="1" customWidth="1"/>
    <col min="14597" max="14597" width="18.140625" style="1" customWidth="1"/>
    <col min="14598" max="14598" width="11.42578125" style="1" customWidth="1"/>
    <col min="14599" max="14848" width="8.85546875" style="1"/>
    <col min="14849" max="14849" width="6.7109375" style="1" customWidth="1"/>
    <col min="14850" max="14850" width="55.85546875" style="1" customWidth="1"/>
    <col min="14851" max="14851" width="14.7109375" style="1" customWidth="1"/>
    <col min="14852" max="14852" width="16.42578125" style="1" customWidth="1"/>
    <col min="14853" max="14853" width="18.140625" style="1" customWidth="1"/>
    <col min="14854" max="14854" width="11.42578125" style="1" customWidth="1"/>
    <col min="14855" max="15104" width="8.85546875" style="1"/>
    <col min="15105" max="15105" width="6.7109375" style="1" customWidth="1"/>
    <col min="15106" max="15106" width="55.85546875" style="1" customWidth="1"/>
    <col min="15107" max="15107" width="14.7109375" style="1" customWidth="1"/>
    <col min="15108" max="15108" width="16.42578125" style="1" customWidth="1"/>
    <col min="15109" max="15109" width="18.140625" style="1" customWidth="1"/>
    <col min="15110" max="15110" width="11.42578125" style="1" customWidth="1"/>
    <col min="15111" max="15360" width="8.85546875" style="1"/>
    <col min="15361" max="15361" width="6.7109375" style="1" customWidth="1"/>
    <col min="15362" max="15362" width="55.85546875" style="1" customWidth="1"/>
    <col min="15363" max="15363" width="14.7109375" style="1" customWidth="1"/>
    <col min="15364" max="15364" width="16.42578125" style="1" customWidth="1"/>
    <col min="15365" max="15365" width="18.140625" style="1" customWidth="1"/>
    <col min="15366" max="15366" width="11.42578125" style="1" customWidth="1"/>
    <col min="15367" max="15616" width="8.85546875" style="1"/>
    <col min="15617" max="15617" width="6.7109375" style="1" customWidth="1"/>
    <col min="15618" max="15618" width="55.85546875" style="1" customWidth="1"/>
    <col min="15619" max="15619" width="14.7109375" style="1" customWidth="1"/>
    <col min="15620" max="15620" width="16.42578125" style="1" customWidth="1"/>
    <col min="15621" max="15621" width="18.140625" style="1" customWidth="1"/>
    <col min="15622" max="15622" width="11.42578125" style="1" customWidth="1"/>
    <col min="15623" max="15872" width="8.85546875" style="1"/>
    <col min="15873" max="15873" width="6.7109375" style="1" customWidth="1"/>
    <col min="15874" max="15874" width="55.85546875" style="1" customWidth="1"/>
    <col min="15875" max="15875" width="14.7109375" style="1" customWidth="1"/>
    <col min="15876" max="15876" width="16.42578125" style="1" customWidth="1"/>
    <col min="15877" max="15877" width="18.140625" style="1" customWidth="1"/>
    <col min="15878" max="15878" width="11.42578125" style="1" customWidth="1"/>
    <col min="15879" max="16128" width="8.85546875" style="1"/>
    <col min="16129" max="16129" width="6.7109375" style="1" customWidth="1"/>
    <col min="16130" max="16130" width="55.85546875" style="1" customWidth="1"/>
    <col min="16131" max="16131" width="14.7109375" style="1" customWidth="1"/>
    <col min="16132" max="16132" width="16.42578125" style="1" customWidth="1"/>
    <col min="16133" max="16133" width="18.140625" style="1" customWidth="1"/>
    <col min="16134" max="16134" width="11.42578125" style="1" customWidth="1"/>
    <col min="16135" max="16384" width="8.85546875" style="1"/>
  </cols>
  <sheetData>
    <row r="1" spans="1:5" s="56" customFormat="1" ht="20.25" customHeight="1" x14ac:dyDescent="0.2">
      <c r="B1" s="57"/>
      <c r="C1" s="57"/>
      <c r="D1" s="71" t="s">
        <v>39</v>
      </c>
      <c r="E1" s="71"/>
    </row>
    <row r="2" spans="1:5" s="56" customFormat="1" ht="20.25" customHeight="1" x14ac:dyDescent="0.2">
      <c r="B2" s="57"/>
      <c r="C2" s="57"/>
      <c r="D2" s="71" t="s">
        <v>35</v>
      </c>
      <c r="E2" s="71"/>
    </row>
    <row r="3" spans="1:5" s="56" customFormat="1" ht="20.25" customHeight="1" x14ac:dyDescent="0.2">
      <c r="B3" s="57"/>
      <c r="C3" s="57"/>
      <c r="D3" s="71" t="s">
        <v>36</v>
      </c>
      <c r="E3" s="71"/>
    </row>
    <row r="4" spans="1:5" s="56" customFormat="1" ht="24.75" customHeight="1" x14ac:dyDescent="0.2">
      <c r="B4" s="57"/>
      <c r="C4" s="57"/>
      <c r="D4" s="19"/>
      <c r="E4" s="19" t="s">
        <v>37</v>
      </c>
    </row>
    <row r="5" spans="1:5" s="56" customFormat="1" ht="20.25" customHeight="1" x14ac:dyDescent="0.2">
      <c r="B5" s="57"/>
      <c r="C5" s="57"/>
      <c r="D5" s="19"/>
      <c r="E5" s="19" t="s">
        <v>38</v>
      </c>
    </row>
    <row r="6" spans="1:5" ht="39.75" customHeight="1" x14ac:dyDescent="0.3">
      <c r="B6" s="3"/>
      <c r="C6" s="3"/>
      <c r="D6" s="3"/>
      <c r="E6" s="3"/>
    </row>
    <row r="7" spans="1:5" ht="36" customHeight="1" x14ac:dyDescent="0.2">
      <c r="A7" s="69" t="s">
        <v>25</v>
      </c>
      <c r="B7" s="69"/>
      <c r="C7" s="69"/>
      <c r="D7" s="69"/>
      <c r="E7" s="69"/>
    </row>
    <row r="8" spans="1:5" ht="23.25" customHeight="1" x14ac:dyDescent="0.2">
      <c r="A8" s="69" t="s">
        <v>26</v>
      </c>
      <c r="B8" s="69"/>
      <c r="C8" s="69"/>
      <c r="D8" s="69"/>
      <c r="E8" s="69"/>
    </row>
    <row r="9" spans="1:5" ht="18.75" customHeight="1" x14ac:dyDescent="0.3">
      <c r="A9" s="20"/>
      <c r="B9" s="21"/>
      <c r="C9" s="21"/>
      <c r="E9" s="22" t="s">
        <v>0</v>
      </c>
    </row>
    <row r="10" spans="1:5" s="24" customFormat="1" ht="73.5" customHeight="1" x14ac:dyDescent="0.2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27</v>
      </c>
    </row>
    <row r="11" spans="1:5" s="29" customFormat="1" ht="23.25" customHeight="1" x14ac:dyDescent="0.2">
      <c r="A11" s="25">
        <v>1</v>
      </c>
      <c r="B11" s="26" t="s">
        <v>5</v>
      </c>
      <c r="C11" s="27">
        <v>1</v>
      </c>
      <c r="D11" s="28">
        <v>172799.99999999997</v>
      </c>
      <c r="E11" s="28">
        <f>C11*D11</f>
        <v>172799.99999999997</v>
      </c>
    </row>
    <row r="12" spans="1:5" s="29" customFormat="1" ht="23.25" customHeight="1" x14ac:dyDescent="0.2">
      <c r="A12" s="25">
        <v>2</v>
      </c>
      <c r="B12" s="26" t="s">
        <v>28</v>
      </c>
      <c r="C12" s="27">
        <v>1</v>
      </c>
      <c r="D12" s="28">
        <v>131600</v>
      </c>
      <c r="E12" s="28">
        <f t="shared" ref="E12:E26" si="0">C12*D12</f>
        <v>131600</v>
      </c>
    </row>
    <row r="13" spans="1:5" s="29" customFormat="1" ht="23.25" customHeight="1" x14ac:dyDescent="0.2">
      <c r="A13" s="25">
        <v>3</v>
      </c>
      <c r="B13" s="26" t="s">
        <v>6</v>
      </c>
      <c r="C13" s="27">
        <v>1</v>
      </c>
      <c r="D13" s="28">
        <v>127100</v>
      </c>
      <c r="E13" s="28">
        <f t="shared" si="0"/>
        <v>127100</v>
      </c>
    </row>
    <row r="14" spans="1:5" s="29" customFormat="1" ht="23.25" customHeight="1" x14ac:dyDescent="0.2">
      <c r="A14" s="25">
        <v>4</v>
      </c>
      <c r="B14" s="26" t="s">
        <v>7</v>
      </c>
      <c r="C14" s="27">
        <f>6*1.12</f>
        <v>6.7200000000000006</v>
      </c>
      <c r="D14" s="28">
        <v>128500</v>
      </c>
      <c r="E14" s="28">
        <f t="shared" si="0"/>
        <v>863520.00000000012</v>
      </c>
    </row>
    <row r="15" spans="1:5" s="29" customFormat="1" ht="23.25" customHeight="1" x14ac:dyDescent="0.2">
      <c r="A15" s="25">
        <v>5</v>
      </c>
      <c r="B15" s="26" t="s">
        <v>8</v>
      </c>
      <c r="C15" s="27">
        <v>1.5</v>
      </c>
      <c r="D15" s="28">
        <v>128500</v>
      </c>
      <c r="E15" s="28">
        <f t="shared" si="0"/>
        <v>192750</v>
      </c>
    </row>
    <row r="16" spans="1:5" s="29" customFormat="1" ht="23.25" customHeight="1" x14ac:dyDescent="0.2">
      <c r="A16" s="25">
        <v>6</v>
      </c>
      <c r="B16" s="26" t="s">
        <v>9</v>
      </c>
      <c r="C16" s="27">
        <v>1</v>
      </c>
      <c r="D16" s="28">
        <v>128500</v>
      </c>
      <c r="E16" s="28">
        <f t="shared" si="0"/>
        <v>128500</v>
      </c>
    </row>
    <row r="17" spans="1:8" s="29" customFormat="1" ht="23.25" customHeight="1" x14ac:dyDescent="0.2">
      <c r="A17" s="25">
        <v>7</v>
      </c>
      <c r="B17" s="26" t="s">
        <v>10</v>
      </c>
      <c r="C17" s="27">
        <v>0.75</v>
      </c>
      <c r="D17" s="28">
        <v>128500</v>
      </c>
      <c r="E17" s="28">
        <f t="shared" si="0"/>
        <v>96375</v>
      </c>
    </row>
    <row r="18" spans="1:8" ht="23.25" customHeight="1" x14ac:dyDescent="0.2">
      <c r="A18" s="25">
        <v>8</v>
      </c>
      <c r="B18" s="30" t="s">
        <v>11</v>
      </c>
      <c r="C18" s="31">
        <v>6</v>
      </c>
      <c r="D18" s="28">
        <v>122699.99999999999</v>
      </c>
      <c r="E18" s="28">
        <f t="shared" si="0"/>
        <v>736199.99999999988</v>
      </c>
      <c r="F18" s="2"/>
    </row>
    <row r="19" spans="1:8" s="29" customFormat="1" ht="23.25" customHeight="1" x14ac:dyDescent="0.2">
      <c r="A19" s="25">
        <v>9</v>
      </c>
      <c r="B19" s="26" t="s">
        <v>12</v>
      </c>
      <c r="C19" s="27">
        <v>0.5</v>
      </c>
      <c r="D19" s="28">
        <v>104399.99999999999</v>
      </c>
      <c r="E19" s="28">
        <f t="shared" si="0"/>
        <v>52199.999999999993</v>
      </c>
    </row>
    <row r="20" spans="1:8" s="29" customFormat="1" ht="23.25" customHeight="1" x14ac:dyDescent="0.2">
      <c r="A20" s="25">
        <v>10</v>
      </c>
      <c r="B20" s="26" t="s">
        <v>13</v>
      </c>
      <c r="C20" s="27">
        <v>1</v>
      </c>
      <c r="D20" s="28">
        <v>104399.99999999999</v>
      </c>
      <c r="E20" s="28">
        <f t="shared" si="0"/>
        <v>104399.99999999999</v>
      </c>
    </row>
    <row r="21" spans="1:8" s="29" customFormat="1" ht="23.25" customHeight="1" x14ac:dyDescent="0.2">
      <c r="A21" s="25">
        <v>11</v>
      </c>
      <c r="B21" s="26" t="s">
        <v>14</v>
      </c>
      <c r="C21" s="27">
        <v>1</v>
      </c>
      <c r="D21" s="28">
        <v>104399.99999999999</v>
      </c>
      <c r="E21" s="28">
        <f t="shared" si="0"/>
        <v>104399.99999999999</v>
      </c>
    </row>
    <row r="22" spans="1:8" s="29" customFormat="1" ht="23.25" customHeight="1" x14ac:dyDescent="0.2">
      <c r="A22" s="25">
        <v>12</v>
      </c>
      <c r="B22" s="26" t="s">
        <v>15</v>
      </c>
      <c r="C22" s="27">
        <v>1</v>
      </c>
      <c r="D22" s="28">
        <v>107100</v>
      </c>
      <c r="E22" s="28">
        <f t="shared" si="0"/>
        <v>107100</v>
      </c>
    </row>
    <row r="23" spans="1:8" s="29" customFormat="1" ht="23.25" customHeight="1" x14ac:dyDescent="0.2">
      <c r="A23" s="25">
        <v>13</v>
      </c>
      <c r="B23" s="26" t="s">
        <v>16</v>
      </c>
      <c r="C23" s="27">
        <v>1</v>
      </c>
      <c r="D23" s="28">
        <v>104399.99999999999</v>
      </c>
      <c r="E23" s="28">
        <f t="shared" si="0"/>
        <v>104399.99999999999</v>
      </c>
    </row>
    <row r="24" spans="1:8" ht="23.25" customHeight="1" x14ac:dyDescent="0.2">
      <c r="A24" s="25">
        <v>14</v>
      </c>
      <c r="B24" s="32" t="s">
        <v>17</v>
      </c>
      <c r="C24" s="31">
        <v>0.5</v>
      </c>
      <c r="D24" s="28">
        <v>104399.99999999999</v>
      </c>
      <c r="E24" s="28">
        <f t="shared" si="0"/>
        <v>52199.999999999993</v>
      </c>
    </row>
    <row r="25" spans="1:8" ht="23.25" customHeight="1" x14ac:dyDescent="0.2">
      <c r="A25" s="25">
        <v>15</v>
      </c>
      <c r="B25" s="32" t="s">
        <v>18</v>
      </c>
      <c r="C25" s="31">
        <v>0.5</v>
      </c>
      <c r="D25" s="28">
        <v>104399.99999999999</v>
      </c>
      <c r="E25" s="28">
        <f t="shared" si="0"/>
        <v>52199.999999999993</v>
      </c>
    </row>
    <row r="26" spans="1:8" ht="23.25" customHeight="1" x14ac:dyDescent="0.2">
      <c r="A26" s="25">
        <v>16</v>
      </c>
      <c r="B26" s="32" t="s">
        <v>19</v>
      </c>
      <c r="C26" s="31">
        <v>3</v>
      </c>
      <c r="D26" s="28">
        <v>104399.99999999999</v>
      </c>
      <c r="E26" s="28">
        <f t="shared" si="0"/>
        <v>313199.99999999994</v>
      </c>
    </row>
    <row r="27" spans="1:8" ht="27.75" customHeight="1" x14ac:dyDescent="0.2">
      <c r="A27" s="33"/>
      <c r="B27" s="33" t="s">
        <v>20</v>
      </c>
      <c r="C27" s="34">
        <f>SUM(C11:C26)</f>
        <v>27.47</v>
      </c>
      <c r="D27" s="25"/>
      <c r="E27" s="35">
        <f>SUM(E11:E26)</f>
        <v>3338945</v>
      </c>
      <c r="F27" s="36">
        <f>+Hamematakan!H23</f>
        <v>313199.99999999994</v>
      </c>
      <c r="G27" s="36">
        <f>+E27-F27</f>
        <v>3025745</v>
      </c>
    </row>
    <row r="28" spans="1:8" x14ac:dyDescent="0.2">
      <c r="F28" s="37">
        <f>+Hamematakan!F23</f>
        <v>3</v>
      </c>
      <c r="G28" s="36">
        <f>+F28-C27</f>
        <v>-24.47</v>
      </c>
    </row>
    <row r="29" spans="1:8" s="40" customFormat="1" ht="38.25" customHeight="1" x14ac:dyDescent="0.2">
      <c r="A29" s="70" t="s">
        <v>31</v>
      </c>
      <c r="B29" s="70"/>
      <c r="C29" s="70"/>
      <c r="D29" s="70"/>
      <c r="E29" s="70"/>
      <c r="F29" s="38"/>
      <c r="G29" s="39"/>
      <c r="H29" s="38"/>
    </row>
    <row r="30" spans="1:8" s="40" customFormat="1" ht="25.5" customHeight="1" x14ac:dyDescent="0.2">
      <c r="A30" s="41"/>
      <c r="B30" s="41"/>
      <c r="C30" s="41"/>
      <c r="F30" s="39">
        <f>+[2]Hamematakan!F23</f>
        <v>1</v>
      </c>
      <c r="G30" s="39">
        <f>+C27-F30</f>
        <v>26.47</v>
      </c>
    </row>
    <row r="31" spans="1:8" s="42" customFormat="1" ht="36.75" hidden="1" customHeight="1" x14ac:dyDescent="0.2">
      <c r="B31" s="43" t="s">
        <v>29</v>
      </c>
      <c r="C31" s="44"/>
      <c r="D31" s="45" t="s">
        <v>30</v>
      </c>
    </row>
    <row r="32" spans="1:8" s="42" customFormat="1" ht="20.25" hidden="1" customHeight="1" x14ac:dyDescent="0.2">
      <c r="B32" s="43"/>
      <c r="C32" s="44"/>
      <c r="D32" s="45"/>
    </row>
    <row r="33" spans="1:5" s="46" customFormat="1" x14ac:dyDescent="0.2">
      <c r="B33" s="47" t="s">
        <v>32</v>
      </c>
      <c r="C33" s="48"/>
      <c r="D33" s="47"/>
      <c r="E33" s="49"/>
    </row>
    <row r="34" spans="1:5" s="42" customFormat="1" ht="15.75" customHeight="1" x14ac:dyDescent="0.2">
      <c r="A34" s="50"/>
      <c r="B34" s="51" t="s">
        <v>33</v>
      </c>
      <c r="C34" s="51"/>
      <c r="D34" s="52"/>
      <c r="E34" s="53"/>
    </row>
    <row r="35" spans="1:5" s="46" customFormat="1" x14ac:dyDescent="0.2">
      <c r="B35" s="47" t="s">
        <v>34</v>
      </c>
      <c r="C35" s="48"/>
      <c r="D35" s="47"/>
      <c r="E35" s="49"/>
    </row>
    <row r="36" spans="1:5" s="54" customFormat="1" x14ac:dyDescent="0.2">
      <c r="B36" s="55"/>
    </row>
  </sheetData>
  <mergeCells count="6">
    <mergeCell ref="A7:E7"/>
    <mergeCell ref="A8:E8"/>
    <mergeCell ref="A29:E29"/>
    <mergeCell ref="D1:E1"/>
    <mergeCell ref="D2:E2"/>
    <mergeCell ref="D3:E3"/>
  </mergeCells>
  <pageMargins left="0.15" right="0.16" top="0.36" bottom="0.26" header="0.19" footer="0.17"/>
  <pageSetup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view="pageBreakPreview" topLeftCell="A10" zoomScaleNormal="100" workbookViewId="0">
      <selection activeCell="G28" sqref="G28"/>
    </sheetView>
  </sheetViews>
  <sheetFormatPr defaultColWidth="8.85546875" defaultRowHeight="17.25" x14ac:dyDescent="0.2"/>
  <cols>
    <col min="1" max="1" width="6.7109375" style="1" customWidth="1"/>
    <col min="2" max="2" width="28.42578125" style="2" customWidth="1"/>
    <col min="3" max="3" width="10.85546875" style="2" customWidth="1"/>
    <col min="4" max="4" width="14.85546875" style="1" customWidth="1"/>
    <col min="5" max="5" width="15.42578125" style="1" customWidth="1"/>
    <col min="6" max="6" width="9.85546875" style="1" customWidth="1"/>
    <col min="7" max="7" width="16.7109375" style="1" customWidth="1"/>
    <col min="8" max="8" width="15" style="1" customWidth="1"/>
    <col min="9" max="9" width="8.85546875" style="1"/>
    <col min="10" max="10" width="12.7109375" style="1" customWidth="1"/>
    <col min="11" max="11" width="11.5703125" style="1" customWidth="1"/>
    <col min="12" max="12" width="10.28515625" style="1" bestFit="1" customWidth="1"/>
    <col min="13" max="256" width="8.85546875" style="1"/>
    <col min="257" max="257" width="6.7109375" style="1" customWidth="1"/>
    <col min="258" max="258" width="28.42578125" style="1" customWidth="1"/>
    <col min="259" max="259" width="10.85546875" style="1" customWidth="1"/>
    <col min="260" max="260" width="14.85546875" style="1" customWidth="1"/>
    <col min="261" max="261" width="15.42578125" style="1" customWidth="1"/>
    <col min="262" max="262" width="9.85546875" style="1" customWidth="1"/>
    <col min="263" max="263" width="16.7109375" style="1" customWidth="1"/>
    <col min="264" max="264" width="15" style="1" customWidth="1"/>
    <col min="265" max="265" width="8.85546875" style="1"/>
    <col min="266" max="266" width="12.7109375" style="1" customWidth="1"/>
    <col min="267" max="267" width="11.5703125" style="1" customWidth="1"/>
    <col min="268" max="268" width="10.28515625" style="1" bestFit="1" customWidth="1"/>
    <col min="269" max="512" width="8.85546875" style="1"/>
    <col min="513" max="513" width="6.7109375" style="1" customWidth="1"/>
    <col min="514" max="514" width="28.42578125" style="1" customWidth="1"/>
    <col min="515" max="515" width="10.85546875" style="1" customWidth="1"/>
    <col min="516" max="516" width="14.85546875" style="1" customWidth="1"/>
    <col min="517" max="517" width="15.42578125" style="1" customWidth="1"/>
    <col min="518" max="518" width="9.85546875" style="1" customWidth="1"/>
    <col min="519" max="519" width="16.7109375" style="1" customWidth="1"/>
    <col min="520" max="520" width="15" style="1" customWidth="1"/>
    <col min="521" max="521" width="8.85546875" style="1"/>
    <col min="522" max="522" width="12.7109375" style="1" customWidth="1"/>
    <col min="523" max="523" width="11.5703125" style="1" customWidth="1"/>
    <col min="524" max="524" width="10.28515625" style="1" bestFit="1" customWidth="1"/>
    <col min="525" max="768" width="8.85546875" style="1"/>
    <col min="769" max="769" width="6.7109375" style="1" customWidth="1"/>
    <col min="770" max="770" width="28.42578125" style="1" customWidth="1"/>
    <col min="771" max="771" width="10.85546875" style="1" customWidth="1"/>
    <col min="772" max="772" width="14.85546875" style="1" customWidth="1"/>
    <col min="773" max="773" width="15.42578125" style="1" customWidth="1"/>
    <col min="774" max="774" width="9.85546875" style="1" customWidth="1"/>
    <col min="775" max="775" width="16.7109375" style="1" customWidth="1"/>
    <col min="776" max="776" width="15" style="1" customWidth="1"/>
    <col min="777" max="777" width="8.85546875" style="1"/>
    <col min="778" max="778" width="12.7109375" style="1" customWidth="1"/>
    <col min="779" max="779" width="11.5703125" style="1" customWidth="1"/>
    <col min="780" max="780" width="10.28515625" style="1" bestFit="1" customWidth="1"/>
    <col min="781" max="1024" width="8.85546875" style="1"/>
    <col min="1025" max="1025" width="6.7109375" style="1" customWidth="1"/>
    <col min="1026" max="1026" width="28.42578125" style="1" customWidth="1"/>
    <col min="1027" max="1027" width="10.85546875" style="1" customWidth="1"/>
    <col min="1028" max="1028" width="14.85546875" style="1" customWidth="1"/>
    <col min="1029" max="1029" width="15.42578125" style="1" customWidth="1"/>
    <col min="1030" max="1030" width="9.85546875" style="1" customWidth="1"/>
    <col min="1031" max="1031" width="16.7109375" style="1" customWidth="1"/>
    <col min="1032" max="1032" width="15" style="1" customWidth="1"/>
    <col min="1033" max="1033" width="8.85546875" style="1"/>
    <col min="1034" max="1034" width="12.7109375" style="1" customWidth="1"/>
    <col min="1035" max="1035" width="11.5703125" style="1" customWidth="1"/>
    <col min="1036" max="1036" width="10.28515625" style="1" bestFit="1" customWidth="1"/>
    <col min="1037" max="1280" width="8.85546875" style="1"/>
    <col min="1281" max="1281" width="6.7109375" style="1" customWidth="1"/>
    <col min="1282" max="1282" width="28.42578125" style="1" customWidth="1"/>
    <col min="1283" max="1283" width="10.85546875" style="1" customWidth="1"/>
    <col min="1284" max="1284" width="14.85546875" style="1" customWidth="1"/>
    <col min="1285" max="1285" width="15.42578125" style="1" customWidth="1"/>
    <col min="1286" max="1286" width="9.85546875" style="1" customWidth="1"/>
    <col min="1287" max="1287" width="16.7109375" style="1" customWidth="1"/>
    <col min="1288" max="1288" width="15" style="1" customWidth="1"/>
    <col min="1289" max="1289" width="8.85546875" style="1"/>
    <col min="1290" max="1290" width="12.7109375" style="1" customWidth="1"/>
    <col min="1291" max="1291" width="11.5703125" style="1" customWidth="1"/>
    <col min="1292" max="1292" width="10.28515625" style="1" bestFit="1" customWidth="1"/>
    <col min="1293" max="1536" width="8.85546875" style="1"/>
    <col min="1537" max="1537" width="6.7109375" style="1" customWidth="1"/>
    <col min="1538" max="1538" width="28.42578125" style="1" customWidth="1"/>
    <col min="1539" max="1539" width="10.85546875" style="1" customWidth="1"/>
    <col min="1540" max="1540" width="14.85546875" style="1" customWidth="1"/>
    <col min="1541" max="1541" width="15.42578125" style="1" customWidth="1"/>
    <col min="1542" max="1542" width="9.85546875" style="1" customWidth="1"/>
    <col min="1543" max="1543" width="16.7109375" style="1" customWidth="1"/>
    <col min="1544" max="1544" width="15" style="1" customWidth="1"/>
    <col min="1545" max="1545" width="8.85546875" style="1"/>
    <col min="1546" max="1546" width="12.7109375" style="1" customWidth="1"/>
    <col min="1547" max="1547" width="11.5703125" style="1" customWidth="1"/>
    <col min="1548" max="1548" width="10.28515625" style="1" bestFit="1" customWidth="1"/>
    <col min="1549" max="1792" width="8.85546875" style="1"/>
    <col min="1793" max="1793" width="6.7109375" style="1" customWidth="1"/>
    <col min="1794" max="1794" width="28.42578125" style="1" customWidth="1"/>
    <col min="1795" max="1795" width="10.85546875" style="1" customWidth="1"/>
    <col min="1796" max="1796" width="14.85546875" style="1" customWidth="1"/>
    <col min="1797" max="1797" width="15.42578125" style="1" customWidth="1"/>
    <col min="1798" max="1798" width="9.85546875" style="1" customWidth="1"/>
    <col min="1799" max="1799" width="16.7109375" style="1" customWidth="1"/>
    <col min="1800" max="1800" width="15" style="1" customWidth="1"/>
    <col min="1801" max="1801" width="8.85546875" style="1"/>
    <col min="1802" max="1802" width="12.7109375" style="1" customWidth="1"/>
    <col min="1803" max="1803" width="11.5703125" style="1" customWidth="1"/>
    <col min="1804" max="1804" width="10.28515625" style="1" bestFit="1" customWidth="1"/>
    <col min="1805" max="2048" width="8.85546875" style="1"/>
    <col min="2049" max="2049" width="6.7109375" style="1" customWidth="1"/>
    <col min="2050" max="2050" width="28.42578125" style="1" customWidth="1"/>
    <col min="2051" max="2051" width="10.85546875" style="1" customWidth="1"/>
    <col min="2052" max="2052" width="14.85546875" style="1" customWidth="1"/>
    <col min="2053" max="2053" width="15.42578125" style="1" customWidth="1"/>
    <col min="2054" max="2054" width="9.85546875" style="1" customWidth="1"/>
    <col min="2055" max="2055" width="16.7109375" style="1" customWidth="1"/>
    <col min="2056" max="2056" width="15" style="1" customWidth="1"/>
    <col min="2057" max="2057" width="8.85546875" style="1"/>
    <col min="2058" max="2058" width="12.7109375" style="1" customWidth="1"/>
    <col min="2059" max="2059" width="11.5703125" style="1" customWidth="1"/>
    <col min="2060" max="2060" width="10.28515625" style="1" bestFit="1" customWidth="1"/>
    <col min="2061" max="2304" width="8.85546875" style="1"/>
    <col min="2305" max="2305" width="6.7109375" style="1" customWidth="1"/>
    <col min="2306" max="2306" width="28.42578125" style="1" customWidth="1"/>
    <col min="2307" max="2307" width="10.85546875" style="1" customWidth="1"/>
    <col min="2308" max="2308" width="14.85546875" style="1" customWidth="1"/>
    <col min="2309" max="2309" width="15.42578125" style="1" customWidth="1"/>
    <col min="2310" max="2310" width="9.85546875" style="1" customWidth="1"/>
    <col min="2311" max="2311" width="16.7109375" style="1" customWidth="1"/>
    <col min="2312" max="2312" width="15" style="1" customWidth="1"/>
    <col min="2313" max="2313" width="8.85546875" style="1"/>
    <col min="2314" max="2314" width="12.7109375" style="1" customWidth="1"/>
    <col min="2315" max="2315" width="11.5703125" style="1" customWidth="1"/>
    <col min="2316" max="2316" width="10.28515625" style="1" bestFit="1" customWidth="1"/>
    <col min="2317" max="2560" width="8.85546875" style="1"/>
    <col min="2561" max="2561" width="6.7109375" style="1" customWidth="1"/>
    <col min="2562" max="2562" width="28.42578125" style="1" customWidth="1"/>
    <col min="2563" max="2563" width="10.85546875" style="1" customWidth="1"/>
    <col min="2564" max="2564" width="14.85546875" style="1" customWidth="1"/>
    <col min="2565" max="2565" width="15.42578125" style="1" customWidth="1"/>
    <col min="2566" max="2566" width="9.85546875" style="1" customWidth="1"/>
    <col min="2567" max="2567" width="16.7109375" style="1" customWidth="1"/>
    <col min="2568" max="2568" width="15" style="1" customWidth="1"/>
    <col min="2569" max="2569" width="8.85546875" style="1"/>
    <col min="2570" max="2570" width="12.7109375" style="1" customWidth="1"/>
    <col min="2571" max="2571" width="11.5703125" style="1" customWidth="1"/>
    <col min="2572" max="2572" width="10.28515625" style="1" bestFit="1" customWidth="1"/>
    <col min="2573" max="2816" width="8.85546875" style="1"/>
    <col min="2817" max="2817" width="6.7109375" style="1" customWidth="1"/>
    <col min="2818" max="2818" width="28.42578125" style="1" customWidth="1"/>
    <col min="2819" max="2819" width="10.85546875" style="1" customWidth="1"/>
    <col min="2820" max="2820" width="14.85546875" style="1" customWidth="1"/>
    <col min="2821" max="2821" width="15.42578125" style="1" customWidth="1"/>
    <col min="2822" max="2822" width="9.85546875" style="1" customWidth="1"/>
    <col min="2823" max="2823" width="16.7109375" style="1" customWidth="1"/>
    <col min="2824" max="2824" width="15" style="1" customWidth="1"/>
    <col min="2825" max="2825" width="8.85546875" style="1"/>
    <col min="2826" max="2826" width="12.7109375" style="1" customWidth="1"/>
    <col min="2827" max="2827" width="11.5703125" style="1" customWidth="1"/>
    <col min="2828" max="2828" width="10.28515625" style="1" bestFit="1" customWidth="1"/>
    <col min="2829" max="3072" width="8.85546875" style="1"/>
    <col min="3073" max="3073" width="6.7109375" style="1" customWidth="1"/>
    <col min="3074" max="3074" width="28.42578125" style="1" customWidth="1"/>
    <col min="3075" max="3075" width="10.85546875" style="1" customWidth="1"/>
    <col min="3076" max="3076" width="14.85546875" style="1" customWidth="1"/>
    <col min="3077" max="3077" width="15.42578125" style="1" customWidth="1"/>
    <col min="3078" max="3078" width="9.85546875" style="1" customWidth="1"/>
    <col min="3079" max="3079" width="16.7109375" style="1" customWidth="1"/>
    <col min="3080" max="3080" width="15" style="1" customWidth="1"/>
    <col min="3081" max="3081" width="8.85546875" style="1"/>
    <col min="3082" max="3082" width="12.7109375" style="1" customWidth="1"/>
    <col min="3083" max="3083" width="11.5703125" style="1" customWidth="1"/>
    <col min="3084" max="3084" width="10.28515625" style="1" bestFit="1" customWidth="1"/>
    <col min="3085" max="3328" width="8.85546875" style="1"/>
    <col min="3329" max="3329" width="6.7109375" style="1" customWidth="1"/>
    <col min="3330" max="3330" width="28.42578125" style="1" customWidth="1"/>
    <col min="3331" max="3331" width="10.85546875" style="1" customWidth="1"/>
    <col min="3332" max="3332" width="14.85546875" style="1" customWidth="1"/>
    <col min="3333" max="3333" width="15.42578125" style="1" customWidth="1"/>
    <col min="3334" max="3334" width="9.85546875" style="1" customWidth="1"/>
    <col min="3335" max="3335" width="16.7109375" style="1" customWidth="1"/>
    <col min="3336" max="3336" width="15" style="1" customWidth="1"/>
    <col min="3337" max="3337" width="8.85546875" style="1"/>
    <col min="3338" max="3338" width="12.7109375" style="1" customWidth="1"/>
    <col min="3339" max="3339" width="11.5703125" style="1" customWidth="1"/>
    <col min="3340" max="3340" width="10.28515625" style="1" bestFit="1" customWidth="1"/>
    <col min="3341" max="3584" width="8.85546875" style="1"/>
    <col min="3585" max="3585" width="6.7109375" style="1" customWidth="1"/>
    <col min="3586" max="3586" width="28.42578125" style="1" customWidth="1"/>
    <col min="3587" max="3587" width="10.85546875" style="1" customWidth="1"/>
    <col min="3588" max="3588" width="14.85546875" style="1" customWidth="1"/>
    <col min="3589" max="3589" width="15.42578125" style="1" customWidth="1"/>
    <col min="3590" max="3590" width="9.85546875" style="1" customWidth="1"/>
    <col min="3591" max="3591" width="16.7109375" style="1" customWidth="1"/>
    <col min="3592" max="3592" width="15" style="1" customWidth="1"/>
    <col min="3593" max="3593" width="8.85546875" style="1"/>
    <col min="3594" max="3594" width="12.7109375" style="1" customWidth="1"/>
    <col min="3595" max="3595" width="11.5703125" style="1" customWidth="1"/>
    <col min="3596" max="3596" width="10.28515625" style="1" bestFit="1" customWidth="1"/>
    <col min="3597" max="3840" width="8.85546875" style="1"/>
    <col min="3841" max="3841" width="6.7109375" style="1" customWidth="1"/>
    <col min="3842" max="3842" width="28.42578125" style="1" customWidth="1"/>
    <col min="3843" max="3843" width="10.85546875" style="1" customWidth="1"/>
    <col min="3844" max="3844" width="14.85546875" style="1" customWidth="1"/>
    <col min="3845" max="3845" width="15.42578125" style="1" customWidth="1"/>
    <col min="3846" max="3846" width="9.85546875" style="1" customWidth="1"/>
    <col min="3847" max="3847" width="16.7109375" style="1" customWidth="1"/>
    <col min="3848" max="3848" width="15" style="1" customWidth="1"/>
    <col min="3849" max="3849" width="8.85546875" style="1"/>
    <col min="3850" max="3850" width="12.7109375" style="1" customWidth="1"/>
    <col min="3851" max="3851" width="11.5703125" style="1" customWidth="1"/>
    <col min="3852" max="3852" width="10.28515625" style="1" bestFit="1" customWidth="1"/>
    <col min="3853" max="4096" width="8.85546875" style="1"/>
    <col min="4097" max="4097" width="6.7109375" style="1" customWidth="1"/>
    <col min="4098" max="4098" width="28.42578125" style="1" customWidth="1"/>
    <col min="4099" max="4099" width="10.85546875" style="1" customWidth="1"/>
    <col min="4100" max="4100" width="14.85546875" style="1" customWidth="1"/>
    <col min="4101" max="4101" width="15.42578125" style="1" customWidth="1"/>
    <col min="4102" max="4102" width="9.85546875" style="1" customWidth="1"/>
    <col min="4103" max="4103" width="16.7109375" style="1" customWidth="1"/>
    <col min="4104" max="4104" width="15" style="1" customWidth="1"/>
    <col min="4105" max="4105" width="8.85546875" style="1"/>
    <col min="4106" max="4106" width="12.7109375" style="1" customWidth="1"/>
    <col min="4107" max="4107" width="11.5703125" style="1" customWidth="1"/>
    <col min="4108" max="4108" width="10.28515625" style="1" bestFit="1" customWidth="1"/>
    <col min="4109" max="4352" width="8.85546875" style="1"/>
    <col min="4353" max="4353" width="6.7109375" style="1" customWidth="1"/>
    <col min="4354" max="4354" width="28.42578125" style="1" customWidth="1"/>
    <col min="4355" max="4355" width="10.85546875" style="1" customWidth="1"/>
    <col min="4356" max="4356" width="14.85546875" style="1" customWidth="1"/>
    <col min="4357" max="4357" width="15.42578125" style="1" customWidth="1"/>
    <col min="4358" max="4358" width="9.85546875" style="1" customWidth="1"/>
    <col min="4359" max="4359" width="16.7109375" style="1" customWidth="1"/>
    <col min="4360" max="4360" width="15" style="1" customWidth="1"/>
    <col min="4361" max="4361" width="8.85546875" style="1"/>
    <col min="4362" max="4362" width="12.7109375" style="1" customWidth="1"/>
    <col min="4363" max="4363" width="11.5703125" style="1" customWidth="1"/>
    <col min="4364" max="4364" width="10.28515625" style="1" bestFit="1" customWidth="1"/>
    <col min="4365" max="4608" width="8.85546875" style="1"/>
    <col min="4609" max="4609" width="6.7109375" style="1" customWidth="1"/>
    <col min="4610" max="4610" width="28.42578125" style="1" customWidth="1"/>
    <col min="4611" max="4611" width="10.85546875" style="1" customWidth="1"/>
    <col min="4612" max="4612" width="14.85546875" style="1" customWidth="1"/>
    <col min="4613" max="4613" width="15.42578125" style="1" customWidth="1"/>
    <col min="4614" max="4614" width="9.85546875" style="1" customWidth="1"/>
    <col min="4615" max="4615" width="16.7109375" style="1" customWidth="1"/>
    <col min="4616" max="4616" width="15" style="1" customWidth="1"/>
    <col min="4617" max="4617" width="8.85546875" style="1"/>
    <col min="4618" max="4618" width="12.7109375" style="1" customWidth="1"/>
    <col min="4619" max="4619" width="11.5703125" style="1" customWidth="1"/>
    <col min="4620" max="4620" width="10.28515625" style="1" bestFit="1" customWidth="1"/>
    <col min="4621" max="4864" width="8.85546875" style="1"/>
    <col min="4865" max="4865" width="6.7109375" style="1" customWidth="1"/>
    <col min="4866" max="4866" width="28.42578125" style="1" customWidth="1"/>
    <col min="4867" max="4867" width="10.85546875" style="1" customWidth="1"/>
    <col min="4868" max="4868" width="14.85546875" style="1" customWidth="1"/>
    <col min="4869" max="4869" width="15.42578125" style="1" customWidth="1"/>
    <col min="4870" max="4870" width="9.85546875" style="1" customWidth="1"/>
    <col min="4871" max="4871" width="16.7109375" style="1" customWidth="1"/>
    <col min="4872" max="4872" width="15" style="1" customWidth="1"/>
    <col min="4873" max="4873" width="8.85546875" style="1"/>
    <col min="4874" max="4874" width="12.7109375" style="1" customWidth="1"/>
    <col min="4875" max="4875" width="11.5703125" style="1" customWidth="1"/>
    <col min="4876" max="4876" width="10.28515625" style="1" bestFit="1" customWidth="1"/>
    <col min="4877" max="5120" width="8.85546875" style="1"/>
    <col min="5121" max="5121" width="6.7109375" style="1" customWidth="1"/>
    <col min="5122" max="5122" width="28.42578125" style="1" customWidth="1"/>
    <col min="5123" max="5123" width="10.85546875" style="1" customWidth="1"/>
    <col min="5124" max="5124" width="14.85546875" style="1" customWidth="1"/>
    <col min="5125" max="5125" width="15.42578125" style="1" customWidth="1"/>
    <col min="5126" max="5126" width="9.85546875" style="1" customWidth="1"/>
    <col min="5127" max="5127" width="16.7109375" style="1" customWidth="1"/>
    <col min="5128" max="5128" width="15" style="1" customWidth="1"/>
    <col min="5129" max="5129" width="8.85546875" style="1"/>
    <col min="5130" max="5130" width="12.7109375" style="1" customWidth="1"/>
    <col min="5131" max="5131" width="11.5703125" style="1" customWidth="1"/>
    <col min="5132" max="5132" width="10.28515625" style="1" bestFit="1" customWidth="1"/>
    <col min="5133" max="5376" width="8.85546875" style="1"/>
    <col min="5377" max="5377" width="6.7109375" style="1" customWidth="1"/>
    <col min="5378" max="5378" width="28.42578125" style="1" customWidth="1"/>
    <col min="5379" max="5379" width="10.85546875" style="1" customWidth="1"/>
    <col min="5380" max="5380" width="14.85546875" style="1" customWidth="1"/>
    <col min="5381" max="5381" width="15.42578125" style="1" customWidth="1"/>
    <col min="5382" max="5382" width="9.85546875" style="1" customWidth="1"/>
    <col min="5383" max="5383" width="16.7109375" style="1" customWidth="1"/>
    <col min="5384" max="5384" width="15" style="1" customWidth="1"/>
    <col min="5385" max="5385" width="8.85546875" style="1"/>
    <col min="5386" max="5386" width="12.7109375" style="1" customWidth="1"/>
    <col min="5387" max="5387" width="11.5703125" style="1" customWidth="1"/>
    <col min="5388" max="5388" width="10.28515625" style="1" bestFit="1" customWidth="1"/>
    <col min="5389" max="5632" width="8.85546875" style="1"/>
    <col min="5633" max="5633" width="6.7109375" style="1" customWidth="1"/>
    <col min="5634" max="5634" width="28.42578125" style="1" customWidth="1"/>
    <col min="5635" max="5635" width="10.85546875" style="1" customWidth="1"/>
    <col min="5636" max="5636" width="14.85546875" style="1" customWidth="1"/>
    <col min="5637" max="5637" width="15.42578125" style="1" customWidth="1"/>
    <col min="5638" max="5638" width="9.85546875" style="1" customWidth="1"/>
    <col min="5639" max="5639" width="16.7109375" style="1" customWidth="1"/>
    <col min="5640" max="5640" width="15" style="1" customWidth="1"/>
    <col min="5641" max="5641" width="8.85546875" style="1"/>
    <col min="5642" max="5642" width="12.7109375" style="1" customWidth="1"/>
    <col min="5643" max="5643" width="11.5703125" style="1" customWidth="1"/>
    <col min="5644" max="5644" width="10.28515625" style="1" bestFit="1" customWidth="1"/>
    <col min="5645" max="5888" width="8.85546875" style="1"/>
    <col min="5889" max="5889" width="6.7109375" style="1" customWidth="1"/>
    <col min="5890" max="5890" width="28.42578125" style="1" customWidth="1"/>
    <col min="5891" max="5891" width="10.85546875" style="1" customWidth="1"/>
    <col min="5892" max="5892" width="14.85546875" style="1" customWidth="1"/>
    <col min="5893" max="5893" width="15.42578125" style="1" customWidth="1"/>
    <col min="5894" max="5894" width="9.85546875" style="1" customWidth="1"/>
    <col min="5895" max="5895" width="16.7109375" style="1" customWidth="1"/>
    <col min="5896" max="5896" width="15" style="1" customWidth="1"/>
    <col min="5897" max="5897" width="8.85546875" style="1"/>
    <col min="5898" max="5898" width="12.7109375" style="1" customWidth="1"/>
    <col min="5899" max="5899" width="11.5703125" style="1" customWidth="1"/>
    <col min="5900" max="5900" width="10.28515625" style="1" bestFit="1" customWidth="1"/>
    <col min="5901" max="6144" width="8.85546875" style="1"/>
    <col min="6145" max="6145" width="6.7109375" style="1" customWidth="1"/>
    <col min="6146" max="6146" width="28.42578125" style="1" customWidth="1"/>
    <col min="6147" max="6147" width="10.85546875" style="1" customWidth="1"/>
    <col min="6148" max="6148" width="14.85546875" style="1" customWidth="1"/>
    <col min="6149" max="6149" width="15.42578125" style="1" customWidth="1"/>
    <col min="6150" max="6150" width="9.85546875" style="1" customWidth="1"/>
    <col min="6151" max="6151" width="16.7109375" style="1" customWidth="1"/>
    <col min="6152" max="6152" width="15" style="1" customWidth="1"/>
    <col min="6153" max="6153" width="8.85546875" style="1"/>
    <col min="6154" max="6154" width="12.7109375" style="1" customWidth="1"/>
    <col min="6155" max="6155" width="11.5703125" style="1" customWidth="1"/>
    <col min="6156" max="6156" width="10.28515625" style="1" bestFit="1" customWidth="1"/>
    <col min="6157" max="6400" width="8.85546875" style="1"/>
    <col min="6401" max="6401" width="6.7109375" style="1" customWidth="1"/>
    <col min="6402" max="6402" width="28.42578125" style="1" customWidth="1"/>
    <col min="6403" max="6403" width="10.85546875" style="1" customWidth="1"/>
    <col min="6404" max="6404" width="14.85546875" style="1" customWidth="1"/>
    <col min="6405" max="6405" width="15.42578125" style="1" customWidth="1"/>
    <col min="6406" max="6406" width="9.85546875" style="1" customWidth="1"/>
    <col min="6407" max="6407" width="16.7109375" style="1" customWidth="1"/>
    <col min="6408" max="6408" width="15" style="1" customWidth="1"/>
    <col min="6409" max="6409" width="8.85546875" style="1"/>
    <col min="6410" max="6410" width="12.7109375" style="1" customWidth="1"/>
    <col min="6411" max="6411" width="11.5703125" style="1" customWidth="1"/>
    <col min="6412" max="6412" width="10.28515625" style="1" bestFit="1" customWidth="1"/>
    <col min="6413" max="6656" width="8.85546875" style="1"/>
    <col min="6657" max="6657" width="6.7109375" style="1" customWidth="1"/>
    <col min="6658" max="6658" width="28.42578125" style="1" customWidth="1"/>
    <col min="6659" max="6659" width="10.85546875" style="1" customWidth="1"/>
    <col min="6660" max="6660" width="14.85546875" style="1" customWidth="1"/>
    <col min="6661" max="6661" width="15.42578125" style="1" customWidth="1"/>
    <col min="6662" max="6662" width="9.85546875" style="1" customWidth="1"/>
    <col min="6663" max="6663" width="16.7109375" style="1" customWidth="1"/>
    <col min="6664" max="6664" width="15" style="1" customWidth="1"/>
    <col min="6665" max="6665" width="8.85546875" style="1"/>
    <col min="6666" max="6666" width="12.7109375" style="1" customWidth="1"/>
    <col min="6667" max="6667" width="11.5703125" style="1" customWidth="1"/>
    <col min="6668" max="6668" width="10.28515625" style="1" bestFit="1" customWidth="1"/>
    <col min="6669" max="6912" width="8.85546875" style="1"/>
    <col min="6913" max="6913" width="6.7109375" style="1" customWidth="1"/>
    <col min="6914" max="6914" width="28.42578125" style="1" customWidth="1"/>
    <col min="6915" max="6915" width="10.85546875" style="1" customWidth="1"/>
    <col min="6916" max="6916" width="14.85546875" style="1" customWidth="1"/>
    <col min="6917" max="6917" width="15.42578125" style="1" customWidth="1"/>
    <col min="6918" max="6918" width="9.85546875" style="1" customWidth="1"/>
    <col min="6919" max="6919" width="16.7109375" style="1" customWidth="1"/>
    <col min="6920" max="6920" width="15" style="1" customWidth="1"/>
    <col min="6921" max="6921" width="8.85546875" style="1"/>
    <col min="6922" max="6922" width="12.7109375" style="1" customWidth="1"/>
    <col min="6923" max="6923" width="11.5703125" style="1" customWidth="1"/>
    <col min="6924" max="6924" width="10.28515625" style="1" bestFit="1" customWidth="1"/>
    <col min="6925" max="7168" width="8.85546875" style="1"/>
    <col min="7169" max="7169" width="6.7109375" style="1" customWidth="1"/>
    <col min="7170" max="7170" width="28.42578125" style="1" customWidth="1"/>
    <col min="7171" max="7171" width="10.85546875" style="1" customWidth="1"/>
    <col min="7172" max="7172" width="14.85546875" style="1" customWidth="1"/>
    <col min="7173" max="7173" width="15.42578125" style="1" customWidth="1"/>
    <col min="7174" max="7174" width="9.85546875" style="1" customWidth="1"/>
    <col min="7175" max="7175" width="16.7109375" style="1" customWidth="1"/>
    <col min="7176" max="7176" width="15" style="1" customWidth="1"/>
    <col min="7177" max="7177" width="8.85546875" style="1"/>
    <col min="7178" max="7178" width="12.7109375" style="1" customWidth="1"/>
    <col min="7179" max="7179" width="11.5703125" style="1" customWidth="1"/>
    <col min="7180" max="7180" width="10.28515625" style="1" bestFit="1" customWidth="1"/>
    <col min="7181" max="7424" width="8.85546875" style="1"/>
    <col min="7425" max="7425" width="6.7109375" style="1" customWidth="1"/>
    <col min="7426" max="7426" width="28.42578125" style="1" customWidth="1"/>
    <col min="7427" max="7427" width="10.85546875" style="1" customWidth="1"/>
    <col min="7428" max="7428" width="14.85546875" style="1" customWidth="1"/>
    <col min="7429" max="7429" width="15.42578125" style="1" customWidth="1"/>
    <col min="7430" max="7430" width="9.85546875" style="1" customWidth="1"/>
    <col min="7431" max="7431" width="16.7109375" style="1" customWidth="1"/>
    <col min="7432" max="7432" width="15" style="1" customWidth="1"/>
    <col min="7433" max="7433" width="8.85546875" style="1"/>
    <col min="7434" max="7434" width="12.7109375" style="1" customWidth="1"/>
    <col min="7435" max="7435" width="11.5703125" style="1" customWidth="1"/>
    <col min="7436" max="7436" width="10.28515625" style="1" bestFit="1" customWidth="1"/>
    <col min="7437" max="7680" width="8.85546875" style="1"/>
    <col min="7681" max="7681" width="6.7109375" style="1" customWidth="1"/>
    <col min="7682" max="7682" width="28.42578125" style="1" customWidth="1"/>
    <col min="7683" max="7683" width="10.85546875" style="1" customWidth="1"/>
    <col min="7684" max="7684" width="14.85546875" style="1" customWidth="1"/>
    <col min="7685" max="7685" width="15.42578125" style="1" customWidth="1"/>
    <col min="7686" max="7686" width="9.85546875" style="1" customWidth="1"/>
    <col min="7687" max="7687" width="16.7109375" style="1" customWidth="1"/>
    <col min="7688" max="7688" width="15" style="1" customWidth="1"/>
    <col min="7689" max="7689" width="8.85546875" style="1"/>
    <col min="7690" max="7690" width="12.7109375" style="1" customWidth="1"/>
    <col min="7691" max="7691" width="11.5703125" style="1" customWidth="1"/>
    <col min="7692" max="7692" width="10.28515625" style="1" bestFit="1" customWidth="1"/>
    <col min="7693" max="7936" width="8.85546875" style="1"/>
    <col min="7937" max="7937" width="6.7109375" style="1" customWidth="1"/>
    <col min="7938" max="7938" width="28.42578125" style="1" customWidth="1"/>
    <col min="7939" max="7939" width="10.85546875" style="1" customWidth="1"/>
    <col min="7940" max="7940" width="14.85546875" style="1" customWidth="1"/>
    <col min="7941" max="7941" width="15.42578125" style="1" customWidth="1"/>
    <col min="7942" max="7942" width="9.85546875" style="1" customWidth="1"/>
    <col min="7943" max="7943" width="16.7109375" style="1" customWidth="1"/>
    <col min="7944" max="7944" width="15" style="1" customWidth="1"/>
    <col min="7945" max="7945" width="8.85546875" style="1"/>
    <col min="7946" max="7946" width="12.7109375" style="1" customWidth="1"/>
    <col min="7947" max="7947" width="11.5703125" style="1" customWidth="1"/>
    <col min="7948" max="7948" width="10.28515625" style="1" bestFit="1" customWidth="1"/>
    <col min="7949" max="8192" width="8.85546875" style="1"/>
    <col min="8193" max="8193" width="6.7109375" style="1" customWidth="1"/>
    <col min="8194" max="8194" width="28.42578125" style="1" customWidth="1"/>
    <col min="8195" max="8195" width="10.85546875" style="1" customWidth="1"/>
    <col min="8196" max="8196" width="14.85546875" style="1" customWidth="1"/>
    <col min="8197" max="8197" width="15.42578125" style="1" customWidth="1"/>
    <col min="8198" max="8198" width="9.85546875" style="1" customWidth="1"/>
    <col min="8199" max="8199" width="16.7109375" style="1" customWidth="1"/>
    <col min="8200" max="8200" width="15" style="1" customWidth="1"/>
    <col min="8201" max="8201" width="8.85546875" style="1"/>
    <col min="8202" max="8202" width="12.7109375" style="1" customWidth="1"/>
    <col min="8203" max="8203" width="11.5703125" style="1" customWidth="1"/>
    <col min="8204" max="8204" width="10.28515625" style="1" bestFit="1" customWidth="1"/>
    <col min="8205" max="8448" width="8.85546875" style="1"/>
    <col min="8449" max="8449" width="6.7109375" style="1" customWidth="1"/>
    <col min="8450" max="8450" width="28.42578125" style="1" customWidth="1"/>
    <col min="8451" max="8451" width="10.85546875" style="1" customWidth="1"/>
    <col min="8452" max="8452" width="14.85546875" style="1" customWidth="1"/>
    <col min="8453" max="8453" width="15.42578125" style="1" customWidth="1"/>
    <col min="8454" max="8454" width="9.85546875" style="1" customWidth="1"/>
    <col min="8455" max="8455" width="16.7109375" style="1" customWidth="1"/>
    <col min="8456" max="8456" width="15" style="1" customWidth="1"/>
    <col min="8457" max="8457" width="8.85546875" style="1"/>
    <col min="8458" max="8458" width="12.7109375" style="1" customWidth="1"/>
    <col min="8459" max="8459" width="11.5703125" style="1" customWidth="1"/>
    <col min="8460" max="8460" width="10.28515625" style="1" bestFit="1" customWidth="1"/>
    <col min="8461" max="8704" width="8.85546875" style="1"/>
    <col min="8705" max="8705" width="6.7109375" style="1" customWidth="1"/>
    <col min="8706" max="8706" width="28.42578125" style="1" customWidth="1"/>
    <col min="8707" max="8707" width="10.85546875" style="1" customWidth="1"/>
    <col min="8708" max="8708" width="14.85546875" style="1" customWidth="1"/>
    <col min="8709" max="8709" width="15.42578125" style="1" customWidth="1"/>
    <col min="8710" max="8710" width="9.85546875" style="1" customWidth="1"/>
    <col min="8711" max="8711" width="16.7109375" style="1" customWidth="1"/>
    <col min="8712" max="8712" width="15" style="1" customWidth="1"/>
    <col min="8713" max="8713" width="8.85546875" style="1"/>
    <col min="8714" max="8714" width="12.7109375" style="1" customWidth="1"/>
    <col min="8715" max="8715" width="11.5703125" style="1" customWidth="1"/>
    <col min="8716" max="8716" width="10.28515625" style="1" bestFit="1" customWidth="1"/>
    <col min="8717" max="8960" width="8.85546875" style="1"/>
    <col min="8961" max="8961" width="6.7109375" style="1" customWidth="1"/>
    <col min="8962" max="8962" width="28.42578125" style="1" customWidth="1"/>
    <col min="8963" max="8963" width="10.85546875" style="1" customWidth="1"/>
    <col min="8964" max="8964" width="14.85546875" style="1" customWidth="1"/>
    <col min="8965" max="8965" width="15.42578125" style="1" customWidth="1"/>
    <col min="8966" max="8966" width="9.85546875" style="1" customWidth="1"/>
    <col min="8967" max="8967" width="16.7109375" style="1" customWidth="1"/>
    <col min="8968" max="8968" width="15" style="1" customWidth="1"/>
    <col min="8969" max="8969" width="8.85546875" style="1"/>
    <col min="8970" max="8970" width="12.7109375" style="1" customWidth="1"/>
    <col min="8971" max="8971" width="11.5703125" style="1" customWidth="1"/>
    <col min="8972" max="8972" width="10.28515625" style="1" bestFit="1" customWidth="1"/>
    <col min="8973" max="9216" width="8.85546875" style="1"/>
    <col min="9217" max="9217" width="6.7109375" style="1" customWidth="1"/>
    <col min="9218" max="9218" width="28.42578125" style="1" customWidth="1"/>
    <col min="9219" max="9219" width="10.85546875" style="1" customWidth="1"/>
    <col min="9220" max="9220" width="14.85546875" style="1" customWidth="1"/>
    <col min="9221" max="9221" width="15.42578125" style="1" customWidth="1"/>
    <col min="9222" max="9222" width="9.85546875" style="1" customWidth="1"/>
    <col min="9223" max="9223" width="16.7109375" style="1" customWidth="1"/>
    <col min="9224" max="9224" width="15" style="1" customWidth="1"/>
    <col min="9225" max="9225" width="8.85546875" style="1"/>
    <col min="9226" max="9226" width="12.7109375" style="1" customWidth="1"/>
    <col min="9227" max="9227" width="11.5703125" style="1" customWidth="1"/>
    <col min="9228" max="9228" width="10.28515625" style="1" bestFit="1" customWidth="1"/>
    <col min="9229" max="9472" width="8.85546875" style="1"/>
    <col min="9473" max="9473" width="6.7109375" style="1" customWidth="1"/>
    <col min="9474" max="9474" width="28.42578125" style="1" customWidth="1"/>
    <col min="9475" max="9475" width="10.85546875" style="1" customWidth="1"/>
    <col min="9476" max="9476" width="14.85546875" style="1" customWidth="1"/>
    <col min="9477" max="9477" width="15.42578125" style="1" customWidth="1"/>
    <col min="9478" max="9478" width="9.85546875" style="1" customWidth="1"/>
    <col min="9479" max="9479" width="16.7109375" style="1" customWidth="1"/>
    <col min="9480" max="9480" width="15" style="1" customWidth="1"/>
    <col min="9481" max="9481" width="8.85546875" style="1"/>
    <col min="9482" max="9482" width="12.7109375" style="1" customWidth="1"/>
    <col min="9483" max="9483" width="11.5703125" style="1" customWidth="1"/>
    <col min="9484" max="9484" width="10.28515625" style="1" bestFit="1" customWidth="1"/>
    <col min="9485" max="9728" width="8.85546875" style="1"/>
    <col min="9729" max="9729" width="6.7109375" style="1" customWidth="1"/>
    <col min="9730" max="9730" width="28.42578125" style="1" customWidth="1"/>
    <col min="9731" max="9731" width="10.85546875" style="1" customWidth="1"/>
    <col min="9732" max="9732" width="14.85546875" style="1" customWidth="1"/>
    <col min="9733" max="9733" width="15.42578125" style="1" customWidth="1"/>
    <col min="9734" max="9734" width="9.85546875" style="1" customWidth="1"/>
    <col min="9735" max="9735" width="16.7109375" style="1" customWidth="1"/>
    <col min="9736" max="9736" width="15" style="1" customWidth="1"/>
    <col min="9737" max="9737" width="8.85546875" style="1"/>
    <col min="9738" max="9738" width="12.7109375" style="1" customWidth="1"/>
    <col min="9739" max="9739" width="11.5703125" style="1" customWidth="1"/>
    <col min="9740" max="9740" width="10.28515625" style="1" bestFit="1" customWidth="1"/>
    <col min="9741" max="9984" width="8.85546875" style="1"/>
    <col min="9985" max="9985" width="6.7109375" style="1" customWidth="1"/>
    <col min="9986" max="9986" width="28.42578125" style="1" customWidth="1"/>
    <col min="9987" max="9987" width="10.85546875" style="1" customWidth="1"/>
    <col min="9988" max="9988" width="14.85546875" style="1" customWidth="1"/>
    <col min="9989" max="9989" width="15.42578125" style="1" customWidth="1"/>
    <col min="9990" max="9990" width="9.85546875" style="1" customWidth="1"/>
    <col min="9991" max="9991" width="16.7109375" style="1" customWidth="1"/>
    <col min="9992" max="9992" width="15" style="1" customWidth="1"/>
    <col min="9993" max="9993" width="8.85546875" style="1"/>
    <col min="9994" max="9994" width="12.7109375" style="1" customWidth="1"/>
    <col min="9995" max="9995" width="11.5703125" style="1" customWidth="1"/>
    <col min="9996" max="9996" width="10.28515625" style="1" bestFit="1" customWidth="1"/>
    <col min="9997" max="10240" width="8.85546875" style="1"/>
    <col min="10241" max="10241" width="6.7109375" style="1" customWidth="1"/>
    <col min="10242" max="10242" width="28.42578125" style="1" customWidth="1"/>
    <col min="10243" max="10243" width="10.85546875" style="1" customWidth="1"/>
    <col min="10244" max="10244" width="14.85546875" style="1" customWidth="1"/>
    <col min="10245" max="10245" width="15.42578125" style="1" customWidth="1"/>
    <col min="10246" max="10246" width="9.85546875" style="1" customWidth="1"/>
    <col min="10247" max="10247" width="16.7109375" style="1" customWidth="1"/>
    <col min="10248" max="10248" width="15" style="1" customWidth="1"/>
    <col min="10249" max="10249" width="8.85546875" style="1"/>
    <col min="10250" max="10250" width="12.7109375" style="1" customWidth="1"/>
    <col min="10251" max="10251" width="11.5703125" style="1" customWidth="1"/>
    <col min="10252" max="10252" width="10.28515625" style="1" bestFit="1" customWidth="1"/>
    <col min="10253" max="10496" width="8.85546875" style="1"/>
    <col min="10497" max="10497" width="6.7109375" style="1" customWidth="1"/>
    <col min="10498" max="10498" width="28.42578125" style="1" customWidth="1"/>
    <col min="10499" max="10499" width="10.85546875" style="1" customWidth="1"/>
    <col min="10500" max="10500" width="14.85546875" style="1" customWidth="1"/>
    <col min="10501" max="10501" width="15.42578125" style="1" customWidth="1"/>
    <col min="10502" max="10502" width="9.85546875" style="1" customWidth="1"/>
    <col min="10503" max="10503" width="16.7109375" style="1" customWidth="1"/>
    <col min="10504" max="10504" width="15" style="1" customWidth="1"/>
    <col min="10505" max="10505" width="8.85546875" style="1"/>
    <col min="10506" max="10506" width="12.7109375" style="1" customWidth="1"/>
    <col min="10507" max="10507" width="11.5703125" style="1" customWidth="1"/>
    <col min="10508" max="10508" width="10.28515625" style="1" bestFit="1" customWidth="1"/>
    <col min="10509" max="10752" width="8.85546875" style="1"/>
    <col min="10753" max="10753" width="6.7109375" style="1" customWidth="1"/>
    <col min="10754" max="10754" width="28.42578125" style="1" customWidth="1"/>
    <col min="10755" max="10755" width="10.85546875" style="1" customWidth="1"/>
    <col min="10756" max="10756" width="14.85546875" style="1" customWidth="1"/>
    <col min="10757" max="10757" width="15.42578125" style="1" customWidth="1"/>
    <col min="10758" max="10758" width="9.85546875" style="1" customWidth="1"/>
    <col min="10759" max="10759" width="16.7109375" style="1" customWidth="1"/>
    <col min="10760" max="10760" width="15" style="1" customWidth="1"/>
    <col min="10761" max="10761" width="8.85546875" style="1"/>
    <col min="10762" max="10762" width="12.7109375" style="1" customWidth="1"/>
    <col min="10763" max="10763" width="11.5703125" style="1" customWidth="1"/>
    <col min="10764" max="10764" width="10.28515625" style="1" bestFit="1" customWidth="1"/>
    <col min="10765" max="11008" width="8.85546875" style="1"/>
    <col min="11009" max="11009" width="6.7109375" style="1" customWidth="1"/>
    <col min="11010" max="11010" width="28.42578125" style="1" customWidth="1"/>
    <col min="11011" max="11011" width="10.85546875" style="1" customWidth="1"/>
    <col min="11012" max="11012" width="14.85546875" style="1" customWidth="1"/>
    <col min="11013" max="11013" width="15.42578125" style="1" customWidth="1"/>
    <col min="11014" max="11014" width="9.85546875" style="1" customWidth="1"/>
    <col min="11015" max="11015" width="16.7109375" style="1" customWidth="1"/>
    <col min="11016" max="11016" width="15" style="1" customWidth="1"/>
    <col min="11017" max="11017" width="8.85546875" style="1"/>
    <col min="11018" max="11018" width="12.7109375" style="1" customWidth="1"/>
    <col min="11019" max="11019" width="11.5703125" style="1" customWidth="1"/>
    <col min="11020" max="11020" width="10.28515625" style="1" bestFit="1" customWidth="1"/>
    <col min="11021" max="11264" width="8.85546875" style="1"/>
    <col min="11265" max="11265" width="6.7109375" style="1" customWidth="1"/>
    <col min="11266" max="11266" width="28.42578125" style="1" customWidth="1"/>
    <col min="11267" max="11267" width="10.85546875" style="1" customWidth="1"/>
    <col min="11268" max="11268" width="14.85546875" style="1" customWidth="1"/>
    <col min="11269" max="11269" width="15.42578125" style="1" customWidth="1"/>
    <col min="11270" max="11270" width="9.85546875" style="1" customWidth="1"/>
    <col min="11271" max="11271" width="16.7109375" style="1" customWidth="1"/>
    <col min="11272" max="11272" width="15" style="1" customWidth="1"/>
    <col min="11273" max="11273" width="8.85546875" style="1"/>
    <col min="11274" max="11274" width="12.7109375" style="1" customWidth="1"/>
    <col min="11275" max="11275" width="11.5703125" style="1" customWidth="1"/>
    <col min="11276" max="11276" width="10.28515625" style="1" bestFit="1" customWidth="1"/>
    <col min="11277" max="11520" width="8.85546875" style="1"/>
    <col min="11521" max="11521" width="6.7109375" style="1" customWidth="1"/>
    <col min="11522" max="11522" width="28.42578125" style="1" customWidth="1"/>
    <col min="11523" max="11523" width="10.85546875" style="1" customWidth="1"/>
    <col min="11524" max="11524" width="14.85546875" style="1" customWidth="1"/>
    <col min="11525" max="11525" width="15.42578125" style="1" customWidth="1"/>
    <col min="11526" max="11526" width="9.85546875" style="1" customWidth="1"/>
    <col min="11527" max="11527" width="16.7109375" style="1" customWidth="1"/>
    <col min="11528" max="11528" width="15" style="1" customWidth="1"/>
    <col min="11529" max="11529" width="8.85546875" style="1"/>
    <col min="11530" max="11530" width="12.7109375" style="1" customWidth="1"/>
    <col min="11531" max="11531" width="11.5703125" style="1" customWidth="1"/>
    <col min="11532" max="11532" width="10.28515625" style="1" bestFit="1" customWidth="1"/>
    <col min="11533" max="11776" width="8.85546875" style="1"/>
    <col min="11777" max="11777" width="6.7109375" style="1" customWidth="1"/>
    <col min="11778" max="11778" width="28.42578125" style="1" customWidth="1"/>
    <col min="11779" max="11779" width="10.85546875" style="1" customWidth="1"/>
    <col min="11780" max="11780" width="14.85546875" style="1" customWidth="1"/>
    <col min="11781" max="11781" width="15.42578125" style="1" customWidth="1"/>
    <col min="11782" max="11782" width="9.85546875" style="1" customWidth="1"/>
    <col min="11783" max="11783" width="16.7109375" style="1" customWidth="1"/>
    <col min="11784" max="11784" width="15" style="1" customWidth="1"/>
    <col min="11785" max="11785" width="8.85546875" style="1"/>
    <col min="11786" max="11786" width="12.7109375" style="1" customWidth="1"/>
    <col min="11787" max="11787" width="11.5703125" style="1" customWidth="1"/>
    <col min="11788" max="11788" width="10.28515625" style="1" bestFit="1" customWidth="1"/>
    <col min="11789" max="12032" width="8.85546875" style="1"/>
    <col min="12033" max="12033" width="6.7109375" style="1" customWidth="1"/>
    <col min="12034" max="12034" width="28.42578125" style="1" customWidth="1"/>
    <col min="12035" max="12035" width="10.85546875" style="1" customWidth="1"/>
    <col min="12036" max="12036" width="14.85546875" style="1" customWidth="1"/>
    <col min="12037" max="12037" width="15.42578125" style="1" customWidth="1"/>
    <col min="12038" max="12038" width="9.85546875" style="1" customWidth="1"/>
    <col min="12039" max="12039" width="16.7109375" style="1" customWidth="1"/>
    <col min="12040" max="12040" width="15" style="1" customWidth="1"/>
    <col min="12041" max="12041" width="8.85546875" style="1"/>
    <col min="12042" max="12042" width="12.7109375" style="1" customWidth="1"/>
    <col min="12043" max="12043" width="11.5703125" style="1" customWidth="1"/>
    <col min="12044" max="12044" width="10.28515625" style="1" bestFit="1" customWidth="1"/>
    <col min="12045" max="12288" width="8.85546875" style="1"/>
    <col min="12289" max="12289" width="6.7109375" style="1" customWidth="1"/>
    <col min="12290" max="12290" width="28.42578125" style="1" customWidth="1"/>
    <col min="12291" max="12291" width="10.85546875" style="1" customWidth="1"/>
    <col min="12292" max="12292" width="14.85546875" style="1" customWidth="1"/>
    <col min="12293" max="12293" width="15.42578125" style="1" customWidth="1"/>
    <col min="12294" max="12294" width="9.85546875" style="1" customWidth="1"/>
    <col min="12295" max="12295" width="16.7109375" style="1" customWidth="1"/>
    <col min="12296" max="12296" width="15" style="1" customWidth="1"/>
    <col min="12297" max="12297" width="8.85546875" style="1"/>
    <col min="12298" max="12298" width="12.7109375" style="1" customWidth="1"/>
    <col min="12299" max="12299" width="11.5703125" style="1" customWidth="1"/>
    <col min="12300" max="12300" width="10.28515625" style="1" bestFit="1" customWidth="1"/>
    <col min="12301" max="12544" width="8.85546875" style="1"/>
    <col min="12545" max="12545" width="6.7109375" style="1" customWidth="1"/>
    <col min="12546" max="12546" width="28.42578125" style="1" customWidth="1"/>
    <col min="12547" max="12547" width="10.85546875" style="1" customWidth="1"/>
    <col min="12548" max="12548" width="14.85546875" style="1" customWidth="1"/>
    <col min="12549" max="12549" width="15.42578125" style="1" customWidth="1"/>
    <col min="12550" max="12550" width="9.85546875" style="1" customWidth="1"/>
    <col min="12551" max="12551" width="16.7109375" style="1" customWidth="1"/>
    <col min="12552" max="12552" width="15" style="1" customWidth="1"/>
    <col min="12553" max="12553" width="8.85546875" style="1"/>
    <col min="12554" max="12554" width="12.7109375" style="1" customWidth="1"/>
    <col min="12555" max="12555" width="11.5703125" style="1" customWidth="1"/>
    <col min="12556" max="12556" width="10.28515625" style="1" bestFit="1" customWidth="1"/>
    <col min="12557" max="12800" width="8.85546875" style="1"/>
    <col min="12801" max="12801" width="6.7109375" style="1" customWidth="1"/>
    <col min="12802" max="12802" width="28.42578125" style="1" customWidth="1"/>
    <col min="12803" max="12803" width="10.85546875" style="1" customWidth="1"/>
    <col min="12804" max="12804" width="14.85546875" style="1" customWidth="1"/>
    <col min="12805" max="12805" width="15.42578125" style="1" customWidth="1"/>
    <col min="12806" max="12806" width="9.85546875" style="1" customWidth="1"/>
    <col min="12807" max="12807" width="16.7109375" style="1" customWidth="1"/>
    <col min="12808" max="12808" width="15" style="1" customWidth="1"/>
    <col min="12809" max="12809" width="8.85546875" style="1"/>
    <col min="12810" max="12810" width="12.7109375" style="1" customWidth="1"/>
    <col min="12811" max="12811" width="11.5703125" style="1" customWidth="1"/>
    <col min="12812" max="12812" width="10.28515625" style="1" bestFit="1" customWidth="1"/>
    <col min="12813" max="13056" width="8.85546875" style="1"/>
    <col min="13057" max="13057" width="6.7109375" style="1" customWidth="1"/>
    <col min="13058" max="13058" width="28.42578125" style="1" customWidth="1"/>
    <col min="13059" max="13059" width="10.85546875" style="1" customWidth="1"/>
    <col min="13060" max="13060" width="14.85546875" style="1" customWidth="1"/>
    <col min="13061" max="13061" width="15.42578125" style="1" customWidth="1"/>
    <col min="13062" max="13062" width="9.85546875" style="1" customWidth="1"/>
    <col min="13063" max="13063" width="16.7109375" style="1" customWidth="1"/>
    <col min="13064" max="13064" width="15" style="1" customWidth="1"/>
    <col min="13065" max="13065" width="8.85546875" style="1"/>
    <col min="13066" max="13066" width="12.7109375" style="1" customWidth="1"/>
    <col min="13067" max="13067" width="11.5703125" style="1" customWidth="1"/>
    <col min="13068" max="13068" width="10.28515625" style="1" bestFit="1" customWidth="1"/>
    <col min="13069" max="13312" width="8.85546875" style="1"/>
    <col min="13313" max="13313" width="6.7109375" style="1" customWidth="1"/>
    <col min="13314" max="13314" width="28.42578125" style="1" customWidth="1"/>
    <col min="13315" max="13315" width="10.85546875" style="1" customWidth="1"/>
    <col min="13316" max="13316" width="14.85546875" style="1" customWidth="1"/>
    <col min="13317" max="13317" width="15.42578125" style="1" customWidth="1"/>
    <col min="13318" max="13318" width="9.85546875" style="1" customWidth="1"/>
    <col min="13319" max="13319" width="16.7109375" style="1" customWidth="1"/>
    <col min="13320" max="13320" width="15" style="1" customWidth="1"/>
    <col min="13321" max="13321" width="8.85546875" style="1"/>
    <col min="13322" max="13322" width="12.7109375" style="1" customWidth="1"/>
    <col min="13323" max="13323" width="11.5703125" style="1" customWidth="1"/>
    <col min="13324" max="13324" width="10.28515625" style="1" bestFit="1" customWidth="1"/>
    <col min="13325" max="13568" width="8.85546875" style="1"/>
    <col min="13569" max="13569" width="6.7109375" style="1" customWidth="1"/>
    <col min="13570" max="13570" width="28.42578125" style="1" customWidth="1"/>
    <col min="13571" max="13571" width="10.85546875" style="1" customWidth="1"/>
    <col min="13572" max="13572" width="14.85546875" style="1" customWidth="1"/>
    <col min="13573" max="13573" width="15.42578125" style="1" customWidth="1"/>
    <col min="13574" max="13574" width="9.85546875" style="1" customWidth="1"/>
    <col min="13575" max="13575" width="16.7109375" style="1" customWidth="1"/>
    <col min="13576" max="13576" width="15" style="1" customWidth="1"/>
    <col min="13577" max="13577" width="8.85546875" style="1"/>
    <col min="13578" max="13578" width="12.7109375" style="1" customWidth="1"/>
    <col min="13579" max="13579" width="11.5703125" style="1" customWidth="1"/>
    <col min="13580" max="13580" width="10.28515625" style="1" bestFit="1" customWidth="1"/>
    <col min="13581" max="13824" width="8.85546875" style="1"/>
    <col min="13825" max="13825" width="6.7109375" style="1" customWidth="1"/>
    <col min="13826" max="13826" width="28.42578125" style="1" customWidth="1"/>
    <col min="13827" max="13827" width="10.85546875" style="1" customWidth="1"/>
    <col min="13828" max="13828" width="14.85546875" style="1" customWidth="1"/>
    <col min="13829" max="13829" width="15.42578125" style="1" customWidth="1"/>
    <col min="13830" max="13830" width="9.85546875" style="1" customWidth="1"/>
    <col min="13831" max="13831" width="16.7109375" style="1" customWidth="1"/>
    <col min="13832" max="13832" width="15" style="1" customWidth="1"/>
    <col min="13833" max="13833" width="8.85546875" style="1"/>
    <col min="13834" max="13834" width="12.7109375" style="1" customWidth="1"/>
    <col min="13835" max="13835" width="11.5703125" style="1" customWidth="1"/>
    <col min="13836" max="13836" width="10.28515625" style="1" bestFit="1" customWidth="1"/>
    <col min="13837" max="14080" width="8.85546875" style="1"/>
    <col min="14081" max="14081" width="6.7109375" style="1" customWidth="1"/>
    <col min="14082" max="14082" width="28.42578125" style="1" customWidth="1"/>
    <col min="14083" max="14083" width="10.85546875" style="1" customWidth="1"/>
    <col min="14084" max="14084" width="14.85546875" style="1" customWidth="1"/>
    <col min="14085" max="14085" width="15.42578125" style="1" customWidth="1"/>
    <col min="14086" max="14086" width="9.85546875" style="1" customWidth="1"/>
    <col min="14087" max="14087" width="16.7109375" style="1" customWidth="1"/>
    <col min="14088" max="14088" width="15" style="1" customWidth="1"/>
    <col min="14089" max="14089" width="8.85546875" style="1"/>
    <col min="14090" max="14090" width="12.7109375" style="1" customWidth="1"/>
    <col min="14091" max="14091" width="11.5703125" style="1" customWidth="1"/>
    <col min="14092" max="14092" width="10.28515625" style="1" bestFit="1" customWidth="1"/>
    <col min="14093" max="14336" width="8.85546875" style="1"/>
    <col min="14337" max="14337" width="6.7109375" style="1" customWidth="1"/>
    <col min="14338" max="14338" width="28.42578125" style="1" customWidth="1"/>
    <col min="14339" max="14339" width="10.85546875" style="1" customWidth="1"/>
    <col min="14340" max="14340" width="14.85546875" style="1" customWidth="1"/>
    <col min="14341" max="14341" width="15.42578125" style="1" customWidth="1"/>
    <col min="14342" max="14342" width="9.85546875" style="1" customWidth="1"/>
    <col min="14343" max="14343" width="16.7109375" style="1" customWidth="1"/>
    <col min="14344" max="14344" width="15" style="1" customWidth="1"/>
    <col min="14345" max="14345" width="8.85546875" style="1"/>
    <col min="14346" max="14346" width="12.7109375" style="1" customWidth="1"/>
    <col min="14347" max="14347" width="11.5703125" style="1" customWidth="1"/>
    <col min="14348" max="14348" width="10.28515625" style="1" bestFit="1" customWidth="1"/>
    <col min="14349" max="14592" width="8.85546875" style="1"/>
    <col min="14593" max="14593" width="6.7109375" style="1" customWidth="1"/>
    <col min="14594" max="14594" width="28.42578125" style="1" customWidth="1"/>
    <col min="14595" max="14595" width="10.85546875" style="1" customWidth="1"/>
    <col min="14596" max="14596" width="14.85546875" style="1" customWidth="1"/>
    <col min="14597" max="14597" width="15.42578125" style="1" customWidth="1"/>
    <col min="14598" max="14598" width="9.85546875" style="1" customWidth="1"/>
    <col min="14599" max="14599" width="16.7109375" style="1" customWidth="1"/>
    <col min="14600" max="14600" width="15" style="1" customWidth="1"/>
    <col min="14601" max="14601" width="8.85546875" style="1"/>
    <col min="14602" max="14602" width="12.7109375" style="1" customWidth="1"/>
    <col min="14603" max="14603" width="11.5703125" style="1" customWidth="1"/>
    <col min="14604" max="14604" width="10.28515625" style="1" bestFit="1" customWidth="1"/>
    <col min="14605" max="14848" width="8.85546875" style="1"/>
    <col min="14849" max="14849" width="6.7109375" style="1" customWidth="1"/>
    <col min="14850" max="14850" width="28.42578125" style="1" customWidth="1"/>
    <col min="14851" max="14851" width="10.85546875" style="1" customWidth="1"/>
    <col min="14852" max="14852" width="14.85546875" style="1" customWidth="1"/>
    <col min="14853" max="14853" width="15.42578125" style="1" customWidth="1"/>
    <col min="14854" max="14854" width="9.85546875" style="1" customWidth="1"/>
    <col min="14855" max="14855" width="16.7109375" style="1" customWidth="1"/>
    <col min="14856" max="14856" width="15" style="1" customWidth="1"/>
    <col min="14857" max="14857" width="8.85546875" style="1"/>
    <col min="14858" max="14858" width="12.7109375" style="1" customWidth="1"/>
    <col min="14859" max="14859" width="11.5703125" style="1" customWidth="1"/>
    <col min="14860" max="14860" width="10.28515625" style="1" bestFit="1" customWidth="1"/>
    <col min="14861" max="15104" width="8.85546875" style="1"/>
    <col min="15105" max="15105" width="6.7109375" style="1" customWidth="1"/>
    <col min="15106" max="15106" width="28.42578125" style="1" customWidth="1"/>
    <col min="15107" max="15107" width="10.85546875" style="1" customWidth="1"/>
    <col min="15108" max="15108" width="14.85546875" style="1" customWidth="1"/>
    <col min="15109" max="15109" width="15.42578125" style="1" customWidth="1"/>
    <col min="15110" max="15110" width="9.85546875" style="1" customWidth="1"/>
    <col min="15111" max="15111" width="16.7109375" style="1" customWidth="1"/>
    <col min="15112" max="15112" width="15" style="1" customWidth="1"/>
    <col min="15113" max="15113" width="8.85546875" style="1"/>
    <col min="15114" max="15114" width="12.7109375" style="1" customWidth="1"/>
    <col min="15115" max="15115" width="11.5703125" style="1" customWidth="1"/>
    <col min="15116" max="15116" width="10.28515625" style="1" bestFit="1" customWidth="1"/>
    <col min="15117" max="15360" width="8.85546875" style="1"/>
    <col min="15361" max="15361" width="6.7109375" style="1" customWidth="1"/>
    <col min="15362" max="15362" width="28.42578125" style="1" customWidth="1"/>
    <col min="15363" max="15363" width="10.85546875" style="1" customWidth="1"/>
    <col min="15364" max="15364" width="14.85546875" style="1" customWidth="1"/>
    <col min="15365" max="15365" width="15.42578125" style="1" customWidth="1"/>
    <col min="15366" max="15366" width="9.85546875" style="1" customWidth="1"/>
    <col min="15367" max="15367" width="16.7109375" style="1" customWidth="1"/>
    <col min="15368" max="15368" width="15" style="1" customWidth="1"/>
    <col min="15369" max="15369" width="8.85546875" style="1"/>
    <col min="15370" max="15370" width="12.7109375" style="1" customWidth="1"/>
    <col min="15371" max="15371" width="11.5703125" style="1" customWidth="1"/>
    <col min="15372" max="15372" width="10.28515625" style="1" bestFit="1" customWidth="1"/>
    <col min="15373" max="15616" width="8.85546875" style="1"/>
    <col min="15617" max="15617" width="6.7109375" style="1" customWidth="1"/>
    <col min="15618" max="15618" width="28.42578125" style="1" customWidth="1"/>
    <col min="15619" max="15619" width="10.85546875" style="1" customWidth="1"/>
    <col min="15620" max="15620" width="14.85546875" style="1" customWidth="1"/>
    <col min="15621" max="15621" width="15.42578125" style="1" customWidth="1"/>
    <col min="15622" max="15622" width="9.85546875" style="1" customWidth="1"/>
    <col min="15623" max="15623" width="16.7109375" style="1" customWidth="1"/>
    <col min="15624" max="15624" width="15" style="1" customWidth="1"/>
    <col min="15625" max="15625" width="8.85546875" style="1"/>
    <col min="15626" max="15626" width="12.7109375" style="1" customWidth="1"/>
    <col min="15627" max="15627" width="11.5703125" style="1" customWidth="1"/>
    <col min="15628" max="15628" width="10.28515625" style="1" bestFit="1" customWidth="1"/>
    <col min="15629" max="15872" width="8.85546875" style="1"/>
    <col min="15873" max="15873" width="6.7109375" style="1" customWidth="1"/>
    <col min="15874" max="15874" width="28.42578125" style="1" customWidth="1"/>
    <col min="15875" max="15875" width="10.85546875" style="1" customWidth="1"/>
    <col min="15876" max="15876" width="14.85546875" style="1" customWidth="1"/>
    <col min="15877" max="15877" width="15.42578125" style="1" customWidth="1"/>
    <col min="15878" max="15878" width="9.85546875" style="1" customWidth="1"/>
    <col min="15879" max="15879" width="16.7109375" style="1" customWidth="1"/>
    <col min="15880" max="15880" width="15" style="1" customWidth="1"/>
    <col min="15881" max="15881" width="8.85546875" style="1"/>
    <col min="15882" max="15882" width="12.7109375" style="1" customWidth="1"/>
    <col min="15883" max="15883" width="11.5703125" style="1" customWidth="1"/>
    <col min="15884" max="15884" width="10.28515625" style="1" bestFit="1" customWidth="1"/>
    <col min="15885" max="16128" width="8.85546875" style="1"/>
    <col min="16129" max="16129" width="6.7109375" style="1" customWidth="1"/>
    <col min="16130" max="16130" width="28.42578125" style="1" customWidth="1"/>
    <col min="16131" max="16131" width="10.85546875" style="1" customWidth="1"/>
    <col min="16132" max="16132" width="14.85546875" style="1" customWidth="1"/>
    <col min="16133" max="16133" width="15.42578125" style="1" customWidth="1"/>
    <col min="16134" max="16134" width="9.85546875" style="1" customWidth="1"/>
    <col min="16135" max="16135" width="16.7109375" style="1" customWidth="1"/>
    <col min="16136" max="16136" width="15" style="1" customWidth="1"/>
    <col min="16137" max="16137" width="8.85546875" style="1"/>
    <col min="16138" max="16138" width="12.7109375" style="1" customWidth="1"/>
    <col min="16139" max="16139" width="11.5703125" style="1" customWidth="1"/>
    <col min="16140" max="16140" width="10.28515625" style="1" bestFit="1" customWidth="1"/>
    <col min="16141" max="16384" width="8.85546875" style="1"/>
  </cols>
  <sheetData>
    <row r="1" spans="1:256" s="54" customFormat="1" ht="23.25" customHeight="1" x14ac:dyDescent="0.2">
      <c r="A1" s="73" t="s">
        <v>40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</row>
    <row r="2" spans="1:256" s="54" customFormat="1" ht="22.5" customHeight="1" x14ac:dyDescent="0.2">
      <c r="A2" s="73" t="s">
        <v>25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256" s="54" customFormat="1" ht="25.5" customHeight="1" x14ac:dyDescent="0.2">
      <c r="A3" s="73" t="s">
        <v>41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256" s="8" customFormat="1" x14ac:dyDescent="0.2">
      <c r="A4" s="4"/>
      <c r="B4" s="5"/>
      <c r="C4" s="5"/>
      <c r="D4" s="5"/>
      <c r="E4" s="6"/>
      <c r="F4" s="5"/>
      <c r="G4" s="5"/>
      <c r="H4" s="6"/>
      <c r="I4" s="5"/>
      <c r="J4" s="5"/>
      <c r="K4" s="7" t="s">
        <v>0</v>
      </c>
    </row>
    <row r="5" spans="1:256" s="8" customFormat="1" ht="15.75" customHeight="1" x14ac:dyDescent="0.2">
      <c r="A5" s="74" t="s">
        <v>1</v>
      </c>
      <c r="B5" s="74" t="s">
        <v>2</v>
      </c>
      <c r="C5" s="75" t="s">
        <v>21</v>
      </c>
      <c r="D5" s="75"/>
      <c r="E5" s="75"/>
      <c r="F5" s="75" t="s">
        <v>22</v>
      </c>
      <c r="G5" s="75"/>
      <c r="H5" s="75"/>
      <c r="I5" s="75" t="s">
        <v>23</v>
      </c>
      <c r="J5" s="75"/>
      <c r="K5" s="75"/>
    </row>
    <row r="6" spans="1:256" s="9" customFormat="1" ht="63.75" customHeight="1" x14ac:dyDescent="0.2">
      <c r="A6" s="74"/>
      <c r="B6" s="74"/>
      <c r="C6" s="68" t="s">
        <v>3</v>
      </c>
      <c r="D6" s="68" t="s">
        <v>4</v>
      </c>
      <c r="E6" s="68" t="s">
        <v>24</v>
      </c>
      <c r="F6" s="68" t="s">
        <v>3</v>
      </c>
      <c r="G6" s="68" t="s">
        <v>4</v>
      </c>
      <c r="H6" s="68" t="s">
        <v>24</v>
      </c>
      <c r="I6" s="68" t="s">
        <v>3</v>
      </c>
      <c r="J6" s="68" t="s">
        <v>4</v>
      </c>
      <c r="K6" s="68" t="s">
        <v>24</v>
      </c>
    </row>
    <row r="7" spans="1:256" s="12" customFormat="1" ht="18" customHeight="1" x14ac:dyDescent="0.2">
      <c r="A7" s="11">
        <v>1</v>
      </c>
      <c r="B7" s="10" t="s">
        <v>5</v>
      </c>
      <c r="C7" s="18">
        <v>1</v>
      </c>
      <c r="D7" s="58">
        <v>172799.99999999997</v>
      </c>
      <c r="E7" s="58">
        <f>C7*D7</f>
        <v>172799.99999999997</v>
      </c>
      <c r="F7" s="18">
        <v>1</v>
      </c>
      <c r="G7" s="58">
        <v>172799.99999999997</v>
      </c>
      <c r="H7" s="58">
        <f>F7*G7</f>
        <v>172799.99999999997</v>
      </c>
      <c r="I7" s="11">
        <f t="shared" ref="I7:K22" si="0">+F7-C7</f>
        <v>0</v>
      </c>
      <c r="J7" s="11">
        <f t="shared" si="0"/>
        <v>0</v>
      </c>
      <c r="K7" s="11">
        <f t="shared" si="0"/>
        <v>0</v>
      </c>
      <c r="L7" s="12">
        <f t="shared" ref="L7:L23" si="1">+D7*11.48/100+D7</f>
        <v>192637.43999999997</v>
      </c>
      <c r="M7" s="12">
        <f t="shared" ref="M7:M23" si="2">+L7/1000</f>
        <v>192.63743999999997</v>
      </c>
      <c r="N7" s="12">
        <f t="shared" ref="N7:N23" si="3">ROUNDUP(M7,1)</f>
        <v>192.7</v>
      </c>
      <c r="O7" s="12">
        <f t="shared" ref="O7:O23" si="4">+N7*1000</f>
        <v>192700</v>
      </c>
      <c r="P7" s="12">
        <f t="shared" ref="P7:P23" si="5">+J7/D7*100</f>
        <v>0</v>
      </c>
    </row>
    <row r="8" spans="1:256" s="12" customFormat="1" ht="32.25" customHeight="1" x14ac:dyDescent="0.2">
      <c r="A8" s="11">
        <v>2</v>
      </c>
      <c r="B8" s="10" t="s">
        <v>28</v>
      </c>
      <c r="C8" s="18">
        <v>1</v>
      </c>
      <c r="D8" s="58">
        <v>131600</v>
      </c>
      <c r="E8" s="58">
        <f t="shared" ref="E8:E23" si="6">C8*D8</f>
        <v>131600</v>
      </c>
      <c r="F8" s="18">
        <v>1</v>
      </c>
      <c r="G8" s="58">
        <v>131600</v>
      </c>
      <c r="H8" s="58">
        <f t="shared" ref="H8:H23" si="7">F8*G8</f>
        <v>131600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2">
        <f t="shared" si="1"/>
        <v>146707.68</v>
      </c>
      <c r="M8" s="12">
        <f t="shared" si="2"/>
        <v>146.70767999999998</v>
      </c>
      <c r="N8" s="12">
        <f t="shared" si="3"/>
        <v>146.79999999999998</v>
      </c>
      <c r="O8" s="12">
        <f t="shared" si="4"/>
        <v>146799.99999999997</v>
      </c>
      <c r="P8" s="12">
        <f t="shared" si="5"/>
        <v>0</v>
      </c>
    </row>
    <row r="9" spans="1:256" s="9" customFormat="1" ht="18" customHeight="1" x14ac:dyDescent="0.2">
      <c r="A9" s="11">
        <v>3</v>
      </c>
      <c r="B9" s="10" t="s">
        <v>6</v>
      </c>
      <c r="C9" s="18">
        <v>1</v>
      </c>
      <c r="D9" s="58">
        <v>127100</v>
      </c>
      <c r="E9" s="58">
        <f t="shared" si="6"/>
        <v>127100</v>
      </c>
      <c r="F9" s="18">
        <v>1</v>
      </c>
      <c r="G9" s="58">
        <v>127100</v>
      </c>
      <c r="H9" s="58">
        <f t="shared" si="7"/>
        <v>127100</v>
      </c>
      <c r="I9" s="11">
        <f t="shared" si="0"/>
        <v>0</v>
      </c>
      <c r="J9" s="11">
        <f t="shared" si="0"/>
        <v>0</v>
      </c>
      <c r="K9" s="11">
        <f t="shared" si="0"/>
        <v>0</v>
      </c>
      <c r="L9" s="12">
        <f t="shared" si="1"/>
        <v>141691.07999999999</v>
      </c>
      <c r="M9" s="12">
        <f t="shared" si="2"/>
        <v>141.69108</v>
      </c>
      <c r="N9" s="12">
        <f t="shared" si="3"/>
        <v>141.69999999999999</v>
      </c>
      <c r="O9" s="12">
        <f t="shared" si="4"/>
        <v>141700</v>
      </c>
      <c r="P9" s="12">
        <f t="shared" si="5"/>
        <v>0</v>
      </c>
    </row>
    <row r="10" spans="1:256" s="12" customFormat="1" ht="18" customHeight="1" x14ac:dyDescent="0.2">
      <c r="A10" s="11">
        <v>4</v>
      </c>
      <c r="B10" s="10" t="s">
        <v>7</v>
      </c>
      <c r="C10" s="18">
        <f>6*1.12</f>
        <v>6.7200000000000006</v>
      </c>
      <c r="D10" s="58">
        <v>128500</v>
      </c>
      <c r="E10" s="58">
        <f t="shared" si="6"/>
        <v>863520.00000000012</v>
      </c>
      <c r="F10" s="18">
        <f>6*1.12</f>
        <v>6.7200000000000006</v>
      </c>
      <c r="G10" s="58">
        <v>128500</v>
      </c>
      <c r="H10" s="58">
        <f t="shared" si="7"/>
        <v>863520.00000000012</v>
      </c>
      <c r="I10" s="11">
        <f t="shared" si="0"/>
        <v>0</v>
      </c>
      <c r="J10" s="11">
        <f t="shared" si="0"/>
        <v>0</v>
      </c>
      <c r="K10" s="11">
        <f t="shared" si="0"/>
        <v>0</v>
      </c>
      <c r="L10" s="12">
        <f t="shared" si="1"/>
        <v>143251.79999999999</v>
      </c>
      <c r="M10" s="12">
        <f t="shared" si="2"/>
        <v>143.25179999999997</v>
      </c>
      <c r="N10" s="12">
        <f t="shared" si="3"/>
        <v>143.29999999999998</v>
      </c>
      <c r="O10" s="12">
        <f t="shared" si="4"/>
        <v>143299.99999999997</v>
      </c>
      <c r="P10" s="12">
        <f t="shared" si="5"/>
        <v>0</v>
      </c>
    </row>
    <row r="11" spans="1:256" s="12" customFormat="1" ht="18" customHeight="1" x14ac:dyDescent="0.2">
      <c r="A11" s="11">
        <v>5</v>
      </c>
      <c r="B11" s="10" t="s">
        <v>8</v>
      </c>
      <c r="C11" s="18">
        <v>1.5</v>
      </c>
      <c r="D11" s="58">
        <v>128500</v>
      </c>
      <c r="E11" s="58">
        <f t="shared" si="6"/>
        <v>192750</v>
      </c>
      <c r="F11" s="18">
        <v>1.5</v>
      </c>
      <c r="G11" s="58">
        <v>128500</v>
      </c>
      <c r="H11" s="58">
        <f t="shared" si="7"/>
        <v>192750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2">
        <f t="shared" si="1"/>
        <v>143251.79999999999</v>
      </c>
      <c r="M11" s="12">
        <f t="shared" si="2"/>
        <v>143.25179999999997</v>
      </c>
      <c r="N11" s="12">
        <f t="shared" si="3"/>
        <v>143.29999999999998</v>
      </c>
      <c r="O11" s="12">
        <f t="shared" si="4"/>
        <v>143299.99999999997</v>
      </c>
      <c r="P11" s="12">
        <f t="shared" si="5"/>
        <v>0</v>
      </c>
    </row>
    <row r="12" spans="1:256" s="12" customFormat="1" ht="18" customHeight="1" x14ac:dyDescent="0.2">
      <c r="A12" s="11">
        <v>6</v>
      </c>
      <c r="B12" s="10" t="s">
        <v>9</v>
      </c>
      <c r="C12" s="18">
        <v>1</v>
      </c>
      <c r="D12" s="58">
        <v>128500</v>
      </c>
      <c r="E12" s="58">
        <f t="shared" si="6"/>
        <v>128500</v>
      </c>
      <c r="F12" s="18">
        <v>1</v>
      </c>
      <c r="G12" s="58">
        <v>128500</v>
      </c>
      <c r="H12" s="58">
        <f t="shared" si="7"/>
        <v>128500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2">
        <f t="shared" si="1"/>
        <v>143251.79999999999</v>
      </c>
      <c r="M12" s="12">
        <f t="shared" si="2"/>
        <v>143.25179999999997</v>
      </c>
      <c r="N12" s="12">
        <f t="shared" si="3"/>
        <v>143.29999999999998</v>
      </c>
      <c r="O12" s="12">
        <f t="shared" si="4"/>
        <v>143299.99999999997</v>
      </c>
      <c r="P12" s="12">
        <f t="shared" si="5"/>
        <v>0</v>
      </c>
    </row>
    <row r="13" spans="1:256" s="12" customFormat="1" ht="18" customHeight="1" x14ac:dyDescent="0.2">
      <c r="A13" s="11">
        <v>7</v>
      </c>
      <c r="B13" s="10" t="s">
        <v>10</v>
      </c>
      <c r="C13" s="18">
        <v>0.75</v>
      </c>
      <c r="D13" s="58">
        <v>128500</v>
      </c>
      <c r="E13" s="58">
        <f t="shared" si="6"/>
        <v>96375</v>
      </c>
      <c r="F13" s="18">
        <v>0.75</v>
      </c>
      <c r="G13" s="58">
        <v>128500</v>
      </c>
      <c r="H13" s="58">
        <f t="shared" si="7"/>
        <v>96375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2">
        <f t="shared" si="1"/>
        <v>143251.79999999999</v>
      </c>
      <c r="M13" s="12">
        <f t="shared" si="2"/>
        <v>143.25179999999997</v>
      </c>
      <c r="N13" s="12">
        <f t="shared" si="3"/>
        <v>143.29999999999998</v>
      </c>
      <c r="O13" s="12">
        <f t="shared" si="4"/>
        <v>143299.99999999997</v>
      </c>
      <c r="P13" s="12">
        <f t="shared" si="5"/>
        <v>0</v>
      </c>
    </row>
    <row r="14" spans="1:256" s="12" customFormat="1" ht="18" customHeight="1" x14ac:dyDescent="0.2">
      <c r="A14" s="11">
        <v>8</v>
      </c>
      <c r="B14" s="10" t="s">
        <v>43</v>
      </c>
      <c r="C14" s="18"/>
      <c r="D14" s="58"/>
      <c r="E14" s="58"/>
      <c r="F14" s="18">
        <v>0.5</v>
      </c>
      <c r="G14" s="58">
        <v>128500</v>
      </c>
      <c r="H14" s="58">
        <f t="shared" si="7"/>
        <v>64250</v>
      </c>
      <c r="I14" s="11">
        <f t="shared" si="0"/>
        <v>0.5</v>
      </c>
      <c r="J14" s="11">
        <f t="shared" si="0"/>
        <v>128500</v>
      </c>
      <c r="K14" s="11">
        <f t="shared" si="0"/>
        <v>64250</v>
      </c>
      <c r="L14" s="12">
        <f t="shared" si="1"/>
        <v>0</v>
      </c>
      <c r="M14" s="12">
        <f t="shared" si="2"/>
        <v>0</v>
      </c>
      <c r="N14" s="12">
        <f t="shared" si="3"/>
        <v>0</v>
      </c>
      <c r="O14" s="12">
        <f t="shared" si="4"/>
        <v>0</v>
      </c>
      <c r="P14" s="12" t="e">
        <f t="shared" si="5"/>
        <v>#DIV/0!</v>
      </c>
    </row>
    <row r="15" spans="1:256" s="12" customFormat="1" ht="18" customHeight="1" x14ac:dyDescent="0.2">
      <c r="A15" s="11">
        <v>9</v>
      </c>
      <c r="B15" s="13" t="s">
        <v>11</v>
      </c>
      <c r="C15" s="59">
        <v>6</v>
      </c>
      <c r="D15" s="58">
        <v>122699.99999999999</v>
      </c>
      <c r="E15" s="58">
        <f t="shared" si="6"/>
        <v>736199.99999999988</v>
      </c>
      <c r="F15" s="59">
        <v>6</v>
      </c>
      <c r="G15" s="58">
        <v>122699.99999999999</v>
      </c>
      <c r="H15" s="58">
        <f t="shared" si="7"/>
        <v>736199.99999999988</v>
      </c>
      <c r="I15" s="11">
        <f t="shared" si="0"/>
        <v>0</v>
      </c>
      <c r="J15" s="11">
        <f t="shared" si="0"/>
        <v>0</v>
      </c>
      <c r="K15" s="11">
        <f t="shared" si="0"/>
        <v>0</v>
      </c>
      <c r="L15" s="12">
        <f t="shared" si="1"/>
        <v>136785.96</v>
      </c>
      <c r="M15" s="12">
        <f t="shared" si="2"/>
        <v>136.78595999999999</v>
      </c>
      <c r="N15" s="12">
        <f t="shared" si="3"/>
        <v>136.79999999999998</v>
      </c>
      <c r="O15" s="12">
        <f t="shared" si="4"/>
        <v>136799.99999999997</v>
      </c>
      <c r="P15" s="12">
        <f t="shared" si="5"/>
        <v>0</v>
      </c>
    </row>
    <row r="16" spans="1:256" s="12" customFormat="1" ht="18" customHeight="1" x14ac:dyDescent="0.2">
      <c r="A16" s="11">
        <v>10</v>
      </c>
      <c r="B16" s="10" t="s">
        <v>12</v>
      </c>
      <c r="C16" s="18">
        <v>0.5</v>
      </c>
      <c r="D16" s="58">
        <v>104399.99999999999</v>
      </c>
      <c r="E16" s="58">
        <f t="shared" si="6"/>
        <v>52199.999999999993</v>
      </c>
      <c r="F16" s="18">
        <v>0.5</v>
      </c>
      <c r="G16" s="58">
        <v>104399.99999999999</v>
      </c>
      <c r="H16" s="58">
        <f t="shared" si="7"/>
        <v>52199.999999999993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2">
        <f t="shared" si="1"/>
        <v>116385.11999999998</v>
      </c>
      <c r="M16" s="12">
        <f t="shared" si="2"/>
        <v>116.38511999999999</v>
      </c>
      <c r="N16" s="12">
        <f t="shared" si="3"/>
        <v>116.39999999999999</v>
      </c>
      <c r="O16" s="12">
        <f t="shared" si="4"/>
        <v>116399.99999999999</v>
      </c>
      <c r="P16" s="12">
        <f t="shared" si="5"/>
        <v>0</v>
      </c>
    </row>
    <row r="17" spans="1:16" s="12" customFormat="1" ht="18" customHeight="1" x14ac:dyDescent="0.2">
      <c r="A17" s="11">
        <v>11</v>
      </c>
      <c r="B17" s="10" t="s">
        <v>13</v>
      </c>
      <c r="C17" s="18">
        <v>1</v>
      </c>
      <c r="D17" s="58">
        <v>104399.99999999999</v>
      </c>
      <c r="E17" s="58">
        <f t="shared" si="6"/>
        <v>104399.99999999999</v>
      </c>
      <c r="F17" s="18">
        <v>1</v>
      </c>
      <c r="G17" s="58">
        <v>104399.99999999999</v>
      </c>
      <c r="H17" s="58">
        <f t="shared" si="7"/>
        <v>104399.99999999999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2">
        <f t="shared" si="1"/>
        <v>116385.11999999998</v>
      </c>
      <c r="M17" s="12">
        <f t="shared" si="2"/>
        <v>116.38511999999999</v>
      </c>
      <c r="N17" s="12">
        <f t="shared" si="3"/>
        <v>116.39999999999999</v>
      </c>
      <c r="O17" s="12">
        <f t="shared" si="4"/>
        <v>116399.99999999999</v>
      </c>
      <c r="P17" s="12">
        <f t="shared" si="5"/>
        <v>0</v>
      </c>
    </row>
    <row r="18" spans="1:16" s="12" customFormat="1" ht="18" customHeight="1" x14ac:dyDescent="0.2">
      <c r="A18" s="11">
        <v>12</v>
      </c>
      <c r="B18" s="10" t="s">
        <v>14</v>
      </c>
      <c r="C18" s="18">
        <v>1</v>
      </c>
      <c r="D18" s="58">
        <v>104399.99999999999</v>
      </c>
      <c r="E18" s="58">
        <f t="shared" si="6"/>
        <v>104399.99999999999</v>
      </c>
      <c r="F18" s="18">
        <v>1</v>
      </c>
      <c r="G18" s="58">
        <v>104399.99999999999</v>
      </c>
      <c r="H18" s="58">
        <f t="shared" si="7"/>
        <v>104399.99999999999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2">
        <f t="shared" si="1"/>
        <v>116385.11999999998</v>
      </c>
      <c r="M18" s="12">
        <f t="shared" si="2"/>
        <v>116.38511999999999</v>
      </c>
      <c r="N18" s="12">
        <f t="shared" si="3"/>
        <v>116.39999999999999</v>
      </c>
      <c r="O18" s="12">
        <f t="shared" si="4"/>
        <v>116399.99999999999</v>
      </c>
      <c r="P18" s="12">
        <f t="shared" si="5"/>
        <v>0</v>
      </c>
    </row>
    <row r="19" spans="1:16" s="12" customFormat="1" ht="18" customHeight="1" x14ac:dyDescent="0.2">
      <c r="A19" s="11">
        <v>13</v>
      </c>
      <c r="B19" s="10" t="s">
        <v>15</v>
      </c>
      <c r="C19" s="18">
        <v>1</v>
      </c>
      <c r="D19" s="58">
        <v>107100</v>
      </c>
      <c r="E19" s="58">
        <f t="shared" si="6"/>
        <v>107100</v>
      </c>
      <c r="F19" s="18">
        <v>1</v>
      </c>
      <c r="G19" s="58">
        <v>107100</v>
      </c>
      <c r="H19" s="58">
        <f t="shared" si="7"/>
        <v>107100</v>
      </c>
      <c r="I19" s="11">
        <f t="shared" si="0"/>
        <v>0</v>
      </c>
      <c r="J19" s="11">
        <f t="shared" si="0"/>
        <v>0</v>
      </c>
      <c r="K19" s="11">
        <f t="shared" si="0"/>
        <v>0</v>
      </c>
      <c r="L19" s="12">
        <f t="shared" si="1"/>
        <v>119395.08</v>
      </c>
      <c r="M19" s="12">
        <f t="shared" si="2"/>
        <v>119.39508000000001</v>
      </c>
      <c r="N19" s="12">
        <f t="shared" si="3"/>
        <v>119.39999999999999</v>
      </c>
      <c r="O19" s="12">
        <f t="shared" si="4"/>
        <v>119399.99999999999</v>
      </c>
      <c r="P19" s="12">
        <f t="shared" si="5"/>
        <v>0</v>
      </c>
    </row>
    <row r="20" spans="1:16" s="12" customFormat="1" ht="18" customHeight="1" x14ac:dyDescent="0.2">
      <c r="A20" s="11">
        <v>14</v>
      </c>
      <c r="B20" s="10" t="s">
        <v>16</v>
      </c>
      <c r="C20" s="18">
        <v>1</v>
      </c>
      <c r="D20" s="58">
        <v>104399.99999999999</v>
      </c>
      <c r="E20" s="58">
        <f t="shared" si="6"/>
        <v>104399.99999999999</v>
      </c>
      <c r="F20" s="18">
        <v>1</v>
      </c>
      <c r="G20" s="58">
        <v>104399.99999999999</v>
      </c>
      <c r="H20" s="58">
        <f t="shared" si="7"/>
        <v>104399.99999999999</v>
      </c>
      <c r="I20" s="11">
        <f t="shared" si="0"/>
        <v>0</v>
      </c>
      <c r="J20" s="11">
        <f t="shared" si="0"/>
        <v>0</v>
      </c>
      <c r="K20" s="11">
        <f t="shared" si="0"/>
        <v>0</v>
      </c>
      <c r="L20" s="12">
        <f t="shared" si="1"/>
        <v>116385.11999999998</v>
      </c>
      <c r="M20" s="12">
        <f t="shared" si="2"/>
        <v>116.38511999999999</v>
      </c>
      <c r="N20" s="12">
        <f t="shared" si="3"/>
        <v>116.39999999999999</v>
      </c>
      <c r="O20" s="12">
        <f t="shared" si="4"/>
        <v>116399.99999999999</v>
      </c>
      <c r="P20" s="12">
        <f t="shared" si="5"/>
        <v>0</v>
      </c>
    </row>
    <row r="21" spans="1:16" s="12" customFormat="1" ht="18" customHeight="1" x14ac:dyDescent="0.2">
      <c r="A21" s="11">
        <v>15</v>
      </c>
      <c r="B21" s="14" t="s">
        <v>17</v>
      </c>
      <c r="C21" s="59">
        <v>0.5</v>
      </c>
      <c r="D21" s="58">
        <v>104399.99999999999</v>
      </c>
      <c r="E21" s="58">
        <f t="shared" si="6"/>
        <v>52199.999999999993</v>
      </c>
      <c r="F21" s="59">
        <v>0.5</v>
      </c>
      <c r="G21" s="58">
        <v>104399.99999999999</v>
      </c>
      <c r="H21" s="58">
        <f t="shared" si="7"/>
        <v>52199.999999999993</v>
      </c>
      <c r="I21" s="11">
        <f t="shared" si="0"/>
        <v>0</v>
      </c>
      <c r="J21" s="11">
        <f t="shared" si="0"/>
        <v>0</v>
      </c>
      <c r="K21" s="11">
        <f t="shared" si="0"/>
        <v>0</v>
      </c>
      <c r="L21" s="12">
        <f t="shared" si="1"/>
        <v>116385.11999999998</v>
      </c>
      <c r="M21" s="12">
        <f t="shared" si="2"/>
        <v>116.38511999999999</v>
      </c>
      <c r="N21" s="12">
        <f t="shared" si="3"/>
        <v>116.39999999999999</v>
      </c>
      <c r="O21" s="12">
        <f t="shared" si="4"/>
        <v>116399.99999999999</v>
      </c>
      <c r="P21" s="12">
        <f t="shared" si="5"/>
        <v>0</v>
      </c>
    </row>
    <row r="22" spans="1:16" s="12" customFormat="1" ht="18" customHeight="1" x14ac:dyDescent="0.2">
      <c r="A22" s="11">
        <v>16</v>
      </c>
      <c r="B22" s="14" t="s">
        <v>18</v>
      </c>
      <c r="C22" s="59">
        <v>0.5</v>
      </c>
      <c r="D22" s="58">
        <v>104399.99999999999</v>
      </c>
      <c r="E22" s="58">
        <f t="shared" si="6"/>
        <v>52199.999999999993</v>
      </c>
      <c r="F22" s="59">
        <v>0.5</v>
      </c>
      <c r="G22" s="58">
        <v>104399.99999999999</v>
      </c>
      <c r="H22" s="58">
        <f t="shared" si="7"/>
        <v>52199.999999999993</v>
      </c>
      <c r="I22" s="11">
        <f t="shared" si="0"/>
        <v>0</v>
      </c>
      <c r="J22" s="11">
        <f t="shared" si="0"/>
        <v>0</v>
      </c>
      <c r="K22" s="11">
        <f t="shared" si="0"/>
        <v>0</v>
      </c>
      <c r="L22" s="12">
        <f t="shared" si="1"/>
        <v>116385.11999999998</v>
      </c>
      <c r="M22" s="12">
        <f t="shared" si="2"/>
        <v>116.38511999999999</v>
      </c>
      <c r="N22" s="12">
        <f t="shared" si="3"/>
        <v>116.39999999999999</v>
      </c>
      <c r="O22" s="12">
        <f t="shared" si="4"/>
        <v>116399.99999999999</v>
      </c>
      <c r="P22" s="12">
        <f t="shared" si="5"/>
        <v>0</v>
      </c>
    </row>
    <row r="23" spans="1:16" s="12" customFormat="1" ht="23.25" customHeight="1" x14ac:dyDescent="0.2">
      <c r="A23" s="11">
        <v>17</v>
      </c>
      <c r="B23" s="14" t="s">
        <v>19</v>
      </c>
      <c r="C23" s="59">
        <v>3</v>
      </c>
      <c r="D23" s="58">
        <v>104399.99999999999</v>
      </c>
      <c r="E23" s="58">
        <f t="shared" si="6"/>
        <v>313199.99999999994</v>
      </c>
      <c r="F23" s="59">
        <v>3</v>
      </c>
      <c r="G23" s="58">
        <v>104399.99999999999</v>
      </c>
      <c r="H23" s="58">
        <f t="shared" si="7"/>
        <v>313199.99999999994</v>
      </c>
      <c r="I23" s="11">
        <f t="shared" ref="I23:K23" si="8">+F23-C23</f>
        <v>0</v>
      </c>
      <c r="J23" s="11">
        <f t="shared" si="8"/>
        <v>0</v>
      </c>
      <c r="K23" s="11">
        <f t="shared" si="8"/>
        <v>0</v>
      </c>
      <c r="L23" s="12">
        <f t="shared" si="1"/>
        <v>116385.11999999998</v>
      </c>
      <c r="M23" s="12">
        <f t="shared" si="2"/>
        <v>116.38511999999999</v>
      </c>
      <c r="N23" s="12">
        <f t="shared" si="3"/>
        <v>116.39999999999999</v>
      </c>
      <c r="O23" s="12">
        <f t="shared" si="4"/>
        <v>116399.99999999999</v>
      </c>
      <c r="P23" s="12">
        <f t="shared" si="5"/>
        <v>0</v>
      </c>
    </row>
    <row r="24" spans="1:16" s="8" customFormat="1" x14ac:dyDescent="0.2">
      <c r="A24" s="60"/>
      <c r="B24" s="60" t="s">
        <v>20</v>
      </c>
      <c r="C24" s="61">
        <f>SUM(C7:C23)</f>
        <v>27.47</v>
      </c>
      <c r="D24" s="62"/>
      <c r="E24" s="63">
        <f>SUM(E7:E23)</f>
        <v>3338945</v>
      </c>
      <c r="F24" s="61">
        <f>SUM(F7:F23)</f>
        <v>27.97</v>
      </c>
      <c r="G24" s="62"/>
      <c r="H24" s="63">
        <f>SUM(H7:H23)</f>
        <v>3403195</v>
      </c>
      <c r="I24" s="61">
        <f>SUM(I7:I23)</f>
        <v>0.5</v>
      </c>
      <c r="J24" s="62"/>
      <c r="K24" s="63">
        <f>SUM(K7:K23)</f>
        <v>64250</v>
      </c>
      <c r="L24" s="15"/>
    </row>
    <row r="25" spans="1:16" s="46" customFormat="1" ht="15.75" customHeight="1" x14ac:dyDescent="0.2">
      <c r="B25" s="64" t="s">
        <v>32</v>
      </c>
      <c r="C25" s="49"/>
      <c r="D25" s="65"/>
      <c r="E25" s="47"/>
      <c r="F25" s="47"/>
      <c r="G25" s="49"/>
      <c r="H25" s="49"/>
      <c r="I25" s="49"/>
      <c r="J25" s="49"/>
      <c r="K25" s="49"/>
    </row>
    <row r="26" spans="1:16" s="42" customFormat="1" ht="9.75" customHeight="1" x14ac:dyDescent="0.2">
      <c r="A26" s="50"/>
      <c r="B26" s="44"/>
      <c r="C26" s="51"/>
      <c r="D26" s="51" t="s">
        <v>33</v>
      </c>
      <c r="E26" s="52"/>
      <c r="F26" s="66"/>
      <c r="G26" s="67"/>
      <c r="H26" s="53"/>
      <c r="I26" s="51"/>
      <c r="J26" s="67"/>
      <c r="K26" s="53"/>
    </row>
    <row r="27" spans="1:16" s="42" customFormat="1" x14ac:dyDescent="0.2">
      <c r="A27" s="50"/>
      <c r="B27" s="52"/>
      <c r="C27" s="67"/>
      <c r="D27" s="67"/>
      <c r="E27" s="47"/>
      <c r="F27" s="52"/>
      <c r="G27" s="67"/>
      <c r="H27" s="53"/>
      <c r="I27" s="67"/>
      <c r="J27" s="67"/>
      <c r="K27" s="53"/>
    </row>
    <row r="28" spans="1:16" s="46" customFormat="1" x14ac:dyDescent="0.2">
      <c r="B28" s="64" t="s">
        <v>42</v>
      </c>
      <c r="C28" s="49"/>
      <c r="D28" s="65"/>
      <c r="E28" s="47"/>
      <c r="F28" s="47"/>
      <c r="G28" s="49"/>
      <c r="H28" s="49"/>
      <c r="I28" s="49"/>
      <c r="J28" s="49"/>
      <c r="K28" s="49"/>
    </row>
    <row r="29" spans="1:16" x14ac:dyDescent="0.2">
      <c r="C29" s="17"/>
      <c r="D29" s="16"/>
      <c r="E29" s="16"/>
      <c r="F29" s="16"/>
    </row>
    <row r="30" spans="1:16" x14ac:dyDescent="0.2">
      <c r="C30" s="17"/>
      <c r="D30" s="16"/>
      <c r="E30" s="16"/>
      <c r="F30" s="16"/>
    </row>
    <row r="31" spans="1:16" x14ac:dyDescent="0.2">
      <c r="C31" s="17"/>
      <c r="D31" s="16"/>
      <c r="E31" s="16"/>
      <c r="F31" s="16"/>
    </row>
    <row r="32" spans="1:16" x14ac:dyDescent="0.2">
      <c r="C32" s="17"/>
      <c r="D32" s="16"/>
      <c r="E32" s="16"/>
      <c r="F32" s="16"/>
    </row>
    <row r="33" spans="3:6" x14ac:dyDescent="0.2">
      <c r="C33" s="17"/>
      <c r="D33" s="16"/>
      <c r="E33" s="16"/>
      <c r="F33" s="16"/>
    </row>
  </sheetData>
  <mergeCells count="31">
    <mergeCell ref="A2:K2"/>
    <mergeCell ref="A3:K3"/>
    <mergeCell ref="A5:A6"/>
    <mergeCell ref="B5:B6"/>
    <mergeCell ref="C5:E5"/>
    <mergeCell ref="F5:H5"/>
    <mergeCell ref="I5:K5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  <mergeCell ref="DR1:EB1"/>
    <mergeCell ref="EC1:EM1"/>
    <mergeCell ref="EN1:EX1"/>
    <mergeCell ref="EY1:FI1"/>
    <mergeCell ref="HM1:HW1"/>
    <mergeCell ref="HX1:IH1"/>
    <mergeCell ref="II1:IS1"/>
    <mergeCell ref="IT1:IV1"/>
    <mergeCell ref="FJ1:FT1"/>
    <mergeCell ref="FU1:GE1"/>
    <mergeCell ref="GF1:GP1"/>
    <mergeCell ref="GQ1:HA1"/>
    <mergeCell ref="HB1:HL1"/>
  </mergeCells>
  <pageMargins left="0.15" right="0.16" top="0.36" bottom="0.26" header="0.19" footer="0.17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zoomScaleNormal="100" workbookViewId="0">
      <selection activeCell="A32" sqref="A32:XFD32"/>
    </sheetView>
  </sheetViews>
  <sheetFormatPr defaultColWidth="8.85546875" defaultRowHeight="17.25" x14ac:dyDescent="0.2"/>
  <cols>
    <col min="1" max="1" width="6.7109375" style="1" customWidth="1"/>
    <col min="2" max="2" width="55.85546875" style="2" customWidth="1"/>
    <col min="3" max="3" width="14.7109375" style="2" customWidth="1"/>
    <col min="4" max="4" width="17.85546875" style="1" customWidth="1"/>
    <col min="5" max="5" width="20.28515625" style="1" customWidth="1"/>
    <col min="6" max="6" width="11.42578125" style="1" hidden="1" customWidth="1"/>
    <col min="7" max="7" width="10.140625" style="1" hidden="1" customWidth="1"/>
    <col min="8" max="10" width="0" style="1" hidden="1" customWidth="1"/>
    <col min="11" max="256" width="8.85546875" style="1"/>
    <col min="257" max="257" width="6.7109375" style="1" customWidth="1"/>
    <col min="258" max="258" width="55.85546875" style="1" customWidth="1"/>
    <col min="259" max="259" width="14.7109375" style="1" customWidth="1"/>
    <col min="260" max="260" width="16.42578125" style="1" customWidth="1"/>
    <col min="261" max="261" width="18.140625" style="1" customWidth="1"/>
    <col min="262" max="262" width="11.42578125" style="1" customWidth="1"/>
    <col min="263" max="512" width="8.85546875" style="1"/>
    <col min="513" max="513" width="6.7109375" style="1" customWidth="1"/>
    <col min="514" max="514" width="55.85546875" style="1" customWidth="1"/>
    <col min="515" max="515" width="14.7109375" style="1" customWidth="1"/>
    <col min="516" max="516" width="16.42578125" style="1" customWidth="1"/>
    <col min="517" max="517" width="18.140625" style="1" customWidth="1"/>
    <col min="518" max="518" width="11.42578125" style="1" customWidth="1"/>
    <col min="519" max="768" width="8.85546875" style="1"/>
    <col min="769" max="769" width="6.7109375" style="1" customWidth="1"/>
    <col min="770" max="770" width="55.85546875" style="1" customWidth="1"/>
    <col min="771" max="771" width="14.7109375" style="1" customWidth="1"/>
    <col min="772" max="772" width="16.42578125" style="1" customWidth="1"/>
    <col min="773" max="773" width="18.140625" style="1" customWidth="1"/>
    <col min="774" max="774" width="11.42578125" style="1" customWidth="1"/>
    <col min="775" max="1024" width="8.85546875" style="1"/>
    <col min="1025" max="1025" width="6.7109375" style="1" customWidth="1"/>
    <col min="1026" max="1026" width="55.85546875" style="1" customWidth="1"/>
    <col min="1027" max="1027" width="14.7109375" style="1" customWidth="1"/>
    <col min="1028" max="1028" width="16.42578125" style="1" customWidth="1"/>
    <col min="1029" max="1029" width="18.140625" style="1" customWidth="1"/>
    <col min="1030" max="1030" width="11.42578125" style="1" customWidth="1"/>
    <col min="1031" max="1280" width="8.85546875" style="1"/>
    <col min="1281" max="1281" width="6.7109375" style="1" customWidth="1"/>
    <col min="1282" max="1282" width="55.85546875" style="1" customWidth="1"/>
    <col min="1283" max="1283" width="14.7109375" style="1" customWidth="1"/>
    <col min="1284" max="1284" width="16.42578125" style="1" customWidth="1"/>
    <col min="1285" max="1285" width="18.140625" style="1" customWidth="1"/>
    <col min="1286" max="1286" width="11.42578125" style="1" customWidth="1"/>
    <col min="1287" max="1536" width="8.85546875" style="1"/>
    <col min="1537" max="1537" width="6.7109375" style="1" customWidth="1"/>
    <col min="1538" max="1538" width="55.85546875" style="1" customWidth="1"/>
    <col min="1539" max="1539" width="14.7109375" style="1" customWidth="1"/>
    <col min="1540" max="1540" width="16.42578125" style="1" customWidth="1"/>
    <col min="1541" max="1541" width="18.140625" style="1" customWidth="1"/>
    <col min="1542" max="1542" width="11.42578125" style="1" customWidth="1"/>
    <col min="1543" max="1792" width="8.85546875" style="1"/>
    <col min="1793" max="1793" width="6.7109375" style="1" customWidth="1"/>
    <col min="1794" max="1794" width="55.85546875" style="1" customWidth="1"/>
    <col min="1795" max="1795" width="14.7109375" style="1" customWidth="1"/>
    <col min="1796" max="1796" width="16.42578125" style="1" customWidth="1"/>
    <col min="1797" max="1797" width="18.140625" style="1" customWidth="1"/>
    <col min="1798" max="1798" width="11.42578125" style="1" customWidth="1"/>
    <col min="1799" max="2048" width="8.85546875" style="1"/>
    <col min="2049" max="2049" width="6.7109375" style="1" customWidth="1"/>
    <col min="2050" max="2050" width="55.85546875" style="1" customWidth="1"/>
    <col min="2051" max="2051" width="14.7109375" style="1" customWidth="1"/>
    <col min="2052" max="2052" width="16.42578125" style="1" customWidth="1"/>
    <col min="2053" max="2053" width="18.140625" style="1" customWidth="1"/>
    <col min="2054" max="2054" width="11.42578125" style="1" customWidth="1"/>
    <col min="2055" max="2304" width="8.85546875" style="1"/>
    <col min="2305" max="2305" width="6.7109375" style="1" customWidth="1"/>
    <col min="2306" max="2306" width="55.85546875" style="1" customWidth="1"/>
    <col min="2307" max="2307" width="14.7109375" style="1" customWidth="1"/>
    <col min="2308" max="2308" width="16.42578125" style="1" customWidth="1"/>
    <col min="2309" max="2309" width="18.140625" style="1" customWidth="1"/>
    <col min="2310" max="2310" width="11.42578125" style="1" customWidth="1"/>
    <col min="2311" max="2560" width="8.85546875" style="1"/>
    <col min="2561" max="2561" width="6.7109375" style="1" customWidth="1"/>
    <col min="2562" max="2562" width="55.85546875" style="1" customWidth="1"/>
    <col min="2563" max="2563" width="14.7109375" style="1" customWidth="1"/>
    <col min="2564" max="2564" width="16.42578125" style="1" customWidth="1"/>
    <col min="2565" max="2565" width="18.140625" style="1" customWidth="1"/>
    <col min="2566" max="2566" width="11.42578125" style="1" customWidth="1"/>
    <col min="2567" max="2816" width="8.85546875" style="1"/>
    <col min="2817" max="2817" width="6.7109375" style="1" customWidth="1"/>
    <col min="2818" max="2818" width="55.85546875" style="1" customWidth="1"/>
    <col min="2819" max="2819" width="14.7109375" style="1" customWidth="1"/>
    <col min="2820" max="2820" width="16.42578125" style="1" customWidth="1"/>
    <col min="2821" max="2821" width="18.140625" style="1" customWidth="1"/>
    <col min="2822" max="2822" width="11.42578125" style="1" customWidth="1"/>
    <col min="2823" max="3072" width="8.85546875" style="1"/>
    <col min="3073" max="3073" width="6.7109375" style="1" customWidth="1"/>
    <col min="3074" max="3074" width="55.85546875" style="1" customWidth="1"/>
    <col min="3075" max="3075" width="14.7109375" style="1" customWidth="1"/>
    <col min="3076" max="3076" width="16.42578125" style="1" customWidth="1"/>
    <col min="3077" max="3077" width="18.140625" style="1" customWidth="1"/>
    <col min="3078" max="3078" width="11.42578125" style="1" customWidth="1"/>
    <col min="3079" max="3328" width="8.85546875" style="1"/>
    <col min="3329" max="3329" width="6.7109375" style="1" customWidth="1"/>
    <col min="3330" max="3330" width="55.85546875" style="1" customWidth="1"/>
    <col min="3331" max="3331" width="14.7109375" style="1" customWidth="1"/>
    <col min="3332" max="3332" width="16.42578125" style="1" customWidth="1"/>
    <col min="3333" max="3333" width="18.140625" style="1" customWidth="1"/>
    <col min="3334" max="3334" width="11.42578125" style="1" customWidth="1"/>
    <col min="3335" max="3584" width="8.85546875" style="1"/>
    <col min="3585" max="3585" width="6.7109375" style="1" customWidth="1"/>
    <col min="3586" max="3586" width="55.85546875" style="1" customWidth="1"/>
    <col min="3587" max="3587" width="14.7109375" style="1" customWidth="1"/>
    <col min="3588" max="3588" width="16.42578125" style="1" customWidth="1"/>
    <col min="3589" max="3589" width="18.140625" style="1" customWidth="1"/>
    <col min="3590" max="3590" width="11.42578125" style="1" customWidth="1"/>
    <col min="3591" max="3840" width="8.85546875" style="1"/>
    <col min="3841" max="3841" width="6.7109375" style="1" customWidth="1"/>
    <col min="3842" max="3842" width="55.85546875" style="1" customWidth="1"/>
    <col min="3843" max="3843" width="14.7109375" style="1" customWidth="1"/>
    <col min="3844" max="3844" width="16.42578125" style="1" customWidth="1"/>
    <col min="3845" max="3845" width="18.140625" style="1" customWidth="1"/>
    <col min="3846" max="3846" width="11.42578125" style="1" customWidth="1"/>
    <col min="3847" max="4096" width="8.85546875" style="1"/>
    <col min="4097" max="4097" width="6.7109375" style="1" customWidth="1"/>
    <col min="4098" max="4098" width="55.85546875" style="1" customWidth="1"/>
    <col min="4099" max="4099" width="14.7109375" style="1" customWidth="1"/>
    <col min="4100" max="4100" width="16.42578125" style="1" customWidth="1"/>
    <col min="4101" max="4101" width="18.140625" style="1" customWidth="1"/>
    <col min="4102" max="4102" width="11.42578125" style="1" customWidth="1"/>
    <col min="4103" max="4352" width="8.85546875" style="1"/>
    <col min="4353" max="4353" width="6.7109375" style="1" customWidth="1"/>
    <col min="4354" max="4354" width="55.85546875" style="1" customWidth="1"/>
    <col min="4355" max="4355" width="14.7109375" style="1" customWidth="1"/>
    <col min="4356" max="4356" width="16.42578125" style="1" customWidth="1"/>
    <col min="4357" max="4357" width="18.140625" style="1" customWidth="1"/>
    <col min="4358" max="4358" width="11.42578125" style="1" customWidth="1"/>
    <col min="4359" max="4608" width="8.85546875" style="1"/>
    <col min="4609" max="4609" width="6.7109375" style="1" customWidth="1"/>
    <col min="4610" max="4610" width="55.85546875" style="1" customWidth="1"/>
    <col min="4611" max="4611" width="14.7109375" style="1" customWidth="1"/>
    <col min="4612" max="4612" width="16.42578125" style="1" customWidth="1"/>
    <col min="4613" max="4613" width="18.140625" style="1" customWidth="1"/>
    <col min="4614" max="4614" width="11.42578125" style="1" customWidth="1"/>
    <col min="4615" max="4864" width="8.85546875" style="1"/>
    <col min="4865" max="4865" width="6.7109375" style="1" customWidth="1"/>
    <col min="4866" max="4866" width="55.85546875" style="1" customWidth="1"/>
    <col min="4867" max="4867" width="14.7109375" style="1" customWidth="1"/>
    <col min="4868" max="4868" width="16.42578125" style="1" customWidth="1"/>
    <col min="4869" max="4869" width="18.140625" style="1" customWidth="1"/>
    <col min="4870" max="4870" width="11.42578125" style="1" customWidth="1"/>
    <col min="4871" max="5120" width="8.85546875" style="1"/>
    <col min="5121" max="5121" width="6.7109375" style="1" customWidth="1"/>
    <col min="5122" max="5122" width="55.85546875" style="1" customWidth="1"/>
    <col min="5123" max="5123" width="14.7109375" style="1" customWidth="1"/>
    <col min="5124" max="5124" width="16.42578125" style="1" customWidth="1"/>
    <col min="5125" max="5125" width="18.140625" style="1" customWidth="1"/>
    <col min="5126" max="5126" width="11.42578125" style="1" customWidth="1"/>
    <col min="5127" max="5376" width="8.85546875" style="1"/>
    <col min="5377" max="5377" width="6.7109375" style="1" customWidth="1"/>
    <col min="5378" max="5378" width="55.85546875" style="1" customWidth="1"/>
    <col min="5379" max="5379" width="14.7109375" style="1" customWidth="1"/>
    <col min="5380" max="5380" width="16.42578125" style="1" customWidth="1"/>
    <col min="5381" max="5381" width="18.140625" style="1" customWidth="1"/>
    <col min="5382" max="5382" width="11.42578125" style="1" customWidth="1"/>
    <col min="5383" max="5632" width="8.85546875" style="1"/>
    <col min="5633" max="5633" width="6.7109375" style="1" customWidth="1"/>
    <col min="5634" max="5634" width="55.85546875" style="1" customWidth="1"/>
    <col min="5635" max="5635" width="14.7109375" style="1" customWidth="1"/>
    <col min="5636" max="5636" width="16.42578125" style="1" customWidth="1"/>
    <col min="5637" max="5637" width="18.140625" style="1" customWidth="1"/>
    <col min="5638" max="5638" width="11.42578125" style="1" customWidth="1"/>
    <col min="5639" max="5888" width="8.85546875" style="1"/>
    <col min="5889" max="5889" width="6.7109375" style="1" customWidth="1"/>
    <col min="5890" max="5890" width="55.85546875" style="1" customWidth="1"/>
    <col min="5891" max="5891" width="14.7109375" style="1" customWidth="1"/>
    <col min="5892" max="5892" width="16.42578125" style="1" customWidth="1"/>
    <col min="5893" max="5893" width="18.140625" style="1" customWidth="1"/>
    <col min="5894" max="5894" width="11.42578125" style="1" customWidth="1"/>
    <col min="5895" max="6144" width="8.85546875" style="1"/>
    <col min="6145" max="6145" width="6.7109375" style="1" customWidth="1"/>
    <col min="6146" max="6146" width="55.85546875" style="1" customWidth="1"/>
    <col min="6147" max="6147" width="14.7109375" style="1" customWidth="1"/>
    <col min="6148" max="6148" width="16.42578125" style="1" customWidth="1"/>
    <col min="6149" max="6149" width="18.140625" style="1" customWidth="1"/>
    <col min="6150" max="6150" width="11.42578125" style="1" customWidth="1"/>
    <col min="6151" max="6400" width="8.85546875" style="1"/>
    <col min="6401" max="6401" width="6.7109375" style="1" customWidth="1"/>
    <col min="6402" max="6402" width="55.85546875" style="1" customWidth="1"/>
    <col min="6403" max="6403" width="14.7109375" style="1" customWidth="1"/>
    <col min="6404" max="6404" width="16.42578125" style="1" customWidth="1"/>
    <col min="6405" max="6405" width="18.140625" style="1" customWidth="1"/>
    <col min="6406" max="6406" width="11.42578125" style="1" customWidth="1"/>
    <col min="6407" max="6656" width="8.85546875" style="1"/>
    <col min="6657" max="6657" width="6.7109375" style="1" customWidth="1"/>
    <col min="6658" max="6658" width="55.85546875" style="1" customWidth="1"/>
    <col min="6659" max="6659" width="14.7109375" style="1" customWidth="1"/>
    <col min="6660" max="6660" width="16.42578125" style="1" customWidth="1"/>
    <col min="6661" max="6661" width="18.140625" style="1" customWidth="1"/>
    <col min="6662" max="6662" width="11.42578125" style="1" customWidth="1"/>
    <col min="6663" max="6912" width="8.85546875" style="1"/>
    <col min="6913" max="6913" width="6.7109375" style="1" customWidth="1"/>
    <col min="6914" max="6914" width="55.85546875" style="1" customWidth="1"/>
    <col min="6915" max="6915" width="14.7109375" style="1" customWidth="1"/>
    <col min="6916" max="6916" width="16.42578125" style="1" customWidth="1"/>
    <col min="6917" max="6917" width="18.140625" style="1" customWidth="1"/>
    <col min="6918" max="6918" width="11.42578125" style="1" customWidth="1"/>
    <col min="6919" max="7168" width="8.85546875" style="1"/>
    <col min="7169" max="7169" width="6.7109375" style="1" customWidth="1"/>
    <col min="7170" max="7170" width="55.85546875" style="1" customWidth="1"/>
    <col min="7171" max="7171" width="14.7109375" style="1" customWidth="1"/>
    <col min="7172" max="7172" width="16.42578125" style="1" customWidth="1"/>
    <col min="7173" max="7173" width="18.140625" style="1" customWidth="1"/>
    <col min="7174" max="7174" width="11.42578125" style="1" customWidth="1"/>
    <col min="7175" max="7424" width="8.85546875" style="1"/>
    <col min="7425" max="7425" width="6.7109375" style="1" customWidth="1"/>
    <col min="7426" max="7426" width="55.85546875" style="1" customWidth="1"/>
    <col min="7427" max="7427" width="14.7109375" style="1" customWidth="1"/>
    <col min="7428" max="7428" width="16.42578125" style="1" customWidth="1"/>
    <col min="7429" max="7429" width="18.140625" style="1" customWidth="1"/>
    <col min="7430" max="7430" width="11.42578125" style="1" customWidth="1"/>
    <col min="7431" max="7680" width="8.85546875" style="1"/>
    <col min="7681" max="7681" width="6.7109375" style="1" customWidth="1"/>
    <col min="7682" max="7682" width="55.85546875" style="1" customWidth="1"/>
    <col min="7683" max="7683" width="14.7109375" style="1" customWidth="1"/>
    <col min="7684" max="7684" width="16.42578125" style="1" customWidth="1"/>
    <col min="7685" max="7685" width="18.140625" style="1" customWidth="1"/>
    <col min="7686" max="7686" width="11.42578125" style="1" customWidth="1"/>
    <col min="7687" max="7936" width="8.85546875" style="1"/>
    <col min="7937" max="7937" width="6.7109375" style="1" customWidth="1"/>
    <col min="7938" max="7938" width="55.85546875" style="1" customWidth="1"/>
    <col min="7939" max="7939" width="14.7109375" style="1" customWidth="1"/>
    <col min="7940" max="7940" width="16.42578125" style="1" customWidth="1"/>
    <col min="7941" max="7941" width="18.140625" style="1" customWidth="1"/>
    <col min="7942" max="7942" width="11.42578125" style="1" customWidth="1"/>
    <col min="7943" max="8192" width="8.85546875" style="1"/>
    <col min="8193" max="8193" width="6.7109375" style="1" customWidth="1"/>
    <col min="8194" max="8194" width="55.85546875" style="1" customWidth="1"/>
    <col min="8195" max="8195" width="14.7109375" style="1" customWidth="1"/>
    <col min="8196" max="8196" width="16.42578125" style="1" customWidth="1"/>
    <col min="8197" max="8197" width="18.140625" style="1" customWidth="1"/>
    <col min="8198" max="8198" width="11.42578125" style="1" customWidth="1"/>
    <col min="8199" max="8448" width="8.85546875" style="1"/>
    <col min="8449" max="8449" width="6.7109375" style="1" customWidth="1"/>
    <col min="8450" max="8450" width="55.85546875" style="1" customWidth="1"/>
    <col min="8451" max="8451" width="14.7109375" style="1" customWidth="1"/>
    <col min="8452" max="8452" width="16.42578125" style="1" customWidth="1"/>
    <col min="8453" max="8453" width="18.140625" style="1" customWidth="1"/>
    <col min="8454" max="8454" width="11.42578125" style="1" customWidth="1"/>
    <col min="8455" max="8704" width="8.85546875" style="1"/>
    <col min="8705" max="8705" width="6.7109375" style="1" customWidth="1"/>
    <col min="8706" max="8706" width="55.85546875" style="1" customWidth="1"/>
    <col min="8707" max="8707" width="14.7109375" style="1" customWidth="1"/>
    <col min="8708" max="8708" width="16.42578125" style="1" customWidth="1"/>
    <col min="8709" max="8709" width="18.140625" style="1" customWidth="1"/>
    <col min="8710" max="8710" width="11.42578125" style="1" customWidth="1"/>
    <col min="8711" max="8960" width="8.85546875" style="1"/>
    <col min="8961" max="8961" width="6.7109375" style="1" customWidth="1"/>
    <col min="8962" max="8962" width="55.85546875" style="1" customWidth="1"/>
    <col min="8963" max="8963" width="14.7109375" style="1" customWidth="1"/>
    <col min="8964" max="8964" width="16.42578125" style="1" customWidth="1"/>
    <col min="8965" max="8965" width="18.140625" style="1" customWidth="1"/>
    <col min="8966" max="8966" width="11.42578125" style="1" customWidth="1"/>
    <col min="8967" max="9216" width="8.85546875" style="1"/>
    <col min="9217" max="9217" width="6.7109375" style="1" customWidth="1"/>
    <col min="9218" max="9218" width="55.85546875" style="1" customWidth="1"/>
    <col min="9219" max="9219" width="14.7109375" style="1" customWidth="1"/>
    <col min="9220" max="9220" width="16.42578125" style="1" customWidth="1"/>
    <col min="9221" max="9221" width="18.140625" style="1" customWidth="1"/>
    <col min="9222" max="9222" width="11.42578125" style="1" customWidth="1"/>
    <col min="9223" max="9472" width="8.85546875" style="1"/>
    <col min="9473" max="9473" width="6.7109375" style="1" customWidth="1"/>
    <col min="9474" max="9474" width="55.85546875" style="1" customWidth="1"/>
    <col min="9475" max="9475" width="14.7109375" style="1" customWidth="1"/>
    <col min="9476" max="9476" width="16.42578125" style="1" customWidth="1"/>
    <col min="9477" max="9477" width="18.140625" style="1" customWidth="1"/>
    <col min="9478" max="9478" width="11.42578125" style="1" customWidth="1"/>
    <col min="9479" max="9728" width="8.85546875" style="1"/>
    <col min="9729" max="9729" width="6.7109375" style="1" customWidth="1"/>
    <col min="9730" max="9730" width="55.85546875" style="1" customWidth="1"/>
    <col min="9731" max="9731" width="14.7109375" style="1" customWidth="1"/>
    <col min="9732" max="9732" width="16.42578125" style="1" customWidth="1"/>
    <col min="9733" max="9733" width="18.140625" style="1" customWidth="1"/>
    <col min="9734" max="9734" width="11.42578125" style="1" customWidth="1"/>
    <col min="9735" max="9984" width="8.85546875" style="1"/>
    <col min="9985" max="9985" width="6.7109375" style="1" customWidth="1"/>
    <col min="9986" max="9986" width="55.85546875" style="1" customWidth="1"/>
    <col min="9987" max="9987" width="14.7109375" style="1" customWidth="1"/>
    <col min="9988" max="9988" width="16.42578125" style="1" customWidth="1"/>
    <col min="9989" max="9989" width="18.140625" style="1" customWidth="1"/>
    <col min="9990" max="9990" width="11.42578125" style="1" customWidth="1"/>
    <col min="9991" max="10240" width="8.85546875" style="1"/>
    <col min="10241" max="10241" width="6.7109375" style="1" customWidth="1"/>
    <col min="10242" max="10242" width="55.85546875" style="1" customWidth="1"/>
    <col min="10243" max="10243" width="14.7109375" style="1" customWidth="1"/>
    <col min="10244" max="10244" width="16.42578125" style="1" customWidth="1"/>
    <col min="10245" max="10245" width="18.140625" style="1" customWidth="1"/>
    <col min="10246" max="10246" width="11.42578125" style="1" customWidth="1"/>
    <col min="10247" max="10496" width="8.85546875" style="1"/>
    <col min="10497" max="10497" width="6.7109375" style="1" customWidth="1"/>
    <col min="10498" max="10498" width="55.85546875" style="1" customWidth="1"/>
    <col min="10499" max="10499" width="14.7109375" style="1" customWidth="1"/>
    <col min="10500" max="10500" width="16.42578125" style="1" customWidth="1"/>
    <col min="10501" max="10501" width="18.140625" style="1" customWidth="1"/>
    <col min="10502" max="10502" width="11.42578125" style="1" customWidth="1"/>
    <col min="10503" max="10752" width="8.85546875" style="1"/>
    <col min="10753" max="10753" width="6.7109375" style="1" customWidth="1"/>
    <col min="10754" max="10754" width="55.85546875" style="1" customWidth="1"/>
    <col min="10755" max="10755" width="14.7109375" style="1" customWidth="1"/>
    <col min="10756" max="10756" width="16.42578125" style="1" customWidth="1"/>
    <col min="10757" max="10757" width="18.140625" style="1" customWidth="1"/>
    <col min="10758" max="10758" width="11.42578125" style="1" customWidth="1"/>
    <col min="10759" max="11008" width="8.85546875" style="1"/>
    <col min="11009" max="11009" width="6.7109375" style="1" customWidth="1"/>
    <col min="11010" max="11010" width="55.85546875" style="1" customWidth="1"/>
    <col min="11011" max="11011" width="14.7109375" style="1" customWidth="1"/>
    <col min="11012" max="11012" width="16.42578125" style="1" customWidth="1"/>
    <col min="11013" max="11013" width="18.140625" style="1" customWidth="1"/>
    <col min="11014" max="11014" width="11.42578125" style="1" customWidth="1"/>
    <col min="11015" max="11264" width="8.85546875" style="1"/>
    <col min="11265" max="11265" width="6.7109375" style="1" customWidth="1"/>
    <col min="11266" max="11266" width="55.85546875" style="1" customWidth="1"/>
    <col min="11267" max="11267" width="14.7109375" style="1" customWidth="1"/>
    <col min="11268" max="11268" width="16.42578125" style="1" customWidth="1"/>
    <col min="11269" max="11269" width="18.140625" style="1" customWidth="1"/>
    <col min="11270" max="11270" width="11.42578125" style="1" customWidth="1"/>
    <col min="11271" max="11520" width="8.85546875" style="1"/>
    <col min="11521" max="11521" width="6.7109375" style="1" customWidth="1"/>
    <col min="11522" max="11522" width="55.85546875" style="1" customWidth="1"/>
    <col min="11523" max="11523" width="14.7109375" style="1" customWidth="1"/>
    <col min="11524" max="11524" width="16.42578125" style="1" customWidth="1"/>
    <col min="11525" max="11525" width="18.140625" style="1" customWidth="1"/>
    <col min="11526" max="11526" width="11.42578125" style="1" customWidth="1"/>
    <col min="11527" max="11776" width="8.85546875" style="1"/>
    <col min="11777" max="11777" width="6.7109375" style="1" customWidth="1"/>
    <col min="11778" max="11778" width="55.85546875" style="1" customWidth="1"/>
    <col min="11779" max="11779" width="14.7109375" style="1" customWidth="1"/>
    <col min="11780" max="11780" width="16.42578125" style="1" customWidth="1"/>
    <col min="11781" max="11781" width="18.140625" style="1" customWidth="1"/>
    <col min="11782" max="11782" width="11.42578125" style="1" customWidth="1"/>
    <col min="11783" max="12032" width="8.85546875" style="1"/>
    <col min="12033" max="12033" width="6.7109375" style="1" customWidth="1"/>
    <col min="12034" max="12034" width="55.85546875" style="1" customWidth="1"/>
    <col min="12035" max="12035" width="14.7109375" style="1" customWidth="1"/>
    <col min="12036" max="12036" width="16.42578125" style="1" customWidth="1"/>
    <col min="12037" max="12037" width="18.140625" style="1" customWidth="1"/>
    <col min="12038" max="12038" width="11.42578125" style="1" customWidth="1"/>
    <col min="12039" max="12288" width="8.85546875" style="1"/>
    <col min="12289" max="12289" width="6.7109375" style="1" customWidth="1"/>
    <col min="12290" max="12290" width="55.85546875" style="1" customWidth="1"/>
    <col min="12291" max="12291" width="14.7109375" style="1" customWidth="1"/>
    <col min="12292" max="12292" width="16.42578125" style="1" customWidth="1"/>
    <col min="12293" max="12293" width="18.140625" style="1" customWidth="1"/>
    <col min="12294" max="12294" width="11.42578125" style="1" customWidth="1"/>
    <col min="12295" max="12544" width="8.85546875" style="1"/>
    <col min="12545" max="12545" width="6.7109375" style="1" customWidth="1"/>
    <col min="12546" max="12546" width="55.85546875" style="1" customWidth="1"/>
    <col min="12547" max="12547" width="14.7109375" style="1" customWidth="1"/>
    <col min="12548" max="12548" width="16.42578125" style="1" customWidth="1"/>
    <col min="12549" max="12549" width="18.140625" style="1" customWidth="1"/>
    <col min="12550" max="12550" width="11.42578125" style="1" customWidth="1"/>
    <col min="12551" max="12800" width="8.85546875" style="1"/>
    <col min="12801" max="12801" width="6.7109375" style="1" customWidth="1"/>
    <col min="12802" max="12802" width="55.85546875" style="1" customWidth="1"/>
    <col min="12803" max="12803" width="14.7109375" style="1" customWidth="1"/>
    <col min="12804" max="12804" width="16.42578125" style="1" customWidth="1"/>
    <col min="12805" max="12805" width="18.140625" style="1" customWidth="1"/>
    <col min="12806" max="12806" width="11.42578125" style="1" customWidth="1"/>
    <col min="12807" max="13056" width="8.85546875" style="1"/>
    <col min="13057" max="13057" width="6.7109375" style="1" customWidth="1"/>
    <col min="13058" max="13058" width="55.85546875" style="1" customWidth="1"/>
    <col min="13059" max="13059" width="14.7109375" style="1" customWidth="1"/>
    <col min="13060" max="13060" width="16.42578125" style="1" customWidth="1"/>
    <col min="13061" max="13061" width="18.140625" style="1" customWidth="1"/>
    <col min="13062" max="13062" width="11.42578125" style="1" customWidth="1"/>
    <col min="13063" max="13312" width="8.85546875" style="1"/>
    <col min="13313" max="13313" width="6.7109375" style="1" customWidth="1"/>
    <col min="13314" max="13314" width="55.85546875" style="1" customWidth="1"/>
    <col min="13315" max="13315" width="14.7109375" style="1" customWidth="1"/>
    <col min="13316" max="13316" width="16.42578125" style="1" customWidth="1"/>
    <col min="13317" max="13317" width="18.140625" style="1" customWidth="1"/>
    <col min="13318" max="13318" width="11.42578125" style="1" customWidth="1"/>
    <col min="13319" max="13568" width="8.85546875" style="1"/>
    <col min="13569" max="13569" width="6.7109375" style="1" customWidth="1"/>
    <col min="13570" max="13570" width="55.85546875" style="1" customWidth="1"/>
    <col min="13571" max="13571" width="14.7109375" style="1" customWidth="1"/>
    <col min="13572" max="13572" width="16.42578125" style="1" customWidth="1"/>
    <col min="13573" max="13573" width="18.140625" style="1" customWidth="1"/>
    <col min="13574" max="13574" width="11.42578125" style="1" customWidth="1"/>
    <col min="13575" max="13824" width="8.85546875" style="1"/>
    <col min="13825" max="13825" width="6.7109375" style="1" customWidth="1"/>
    <col min="13826" max="13826" width="55.85546875" style="1" customWidth="1"/>
    <col min="13827" max="13827" width="14.7109375" style="1" customWidth="1"/>
    <col min="13828" max="13828" width="16.42578125" style="1" customWidth="1"/>
    <col min="13829" max="13829" width="18.140625" style="1" customWidth="1"/>
    <col min="13830" max="13830" width="11.42578125" style="1" customWidth="1"/>
    <col min="13831" max="14080" width="8.85546875" style="1"/>
    <col min="14081" max="14081" width="6.7109375" style="1" customWidth="1"/>
    <col min="14082" max="14082" width="55.85546875" style="1" customWidth="1"/>
    <col min="14083" max="14083" width="14.7109375" style="1" customWidth="1"/>
    <col min="14084" max="14084" width="16.42578125" style="1" customWidth="1"/>
    <col min="14085" max="14085" width="18.140625" style="1" customWidth="1"/>
    <col min="14086" max="14086" width="11.42578125" style="1" customWidth="1"/>
    <col min="14087" max="14336" width="8.85546875" style="1"/>
    <col min="14337" max="14337" width="6.7109375" style="1" customWidth="1"/>
    <col min="14338" max="14338" width="55.85546875" style="1" customWidth="1"/>
    <col min="14339" max="14339" width="14.7109375" style="1" customWidth="1"/>
    <col min="14340" max="14340" width="16.42578125" style="1" customWidth="1"/>
    <col min="14341" max="14341" width="18.140625" style="1" customWidth="1"/>
    <col min="14342" max="14342" width="11.42578125" style="1" customWidth="1"/>
    <col min="14343" max="14592" width="8.85546875" style="1"/>
    <col min="14593" max="14593" width="6.7109375" style="1" customWidth="1"/>
    <col min="14594" max="14594" width="55.85546875" style="1" customWidth="1"/>
    <col min="14595" max="14595" width="14.7109375" style="1" customWidth="1"/>
    <col min="14596" max="14596" width="16.42578125" style="1" customWidth="1"/>
    <col min="14597" max="14597" width="18.140625" style="1" customWidth="1"/>
    <col min="14598" max="14598" width="11.42578125" style="1" customWidth="1"/>
    <col min="14599" max="14848" width="8.85546875" style="1"/>
    <col min="14849" max="14849" width="6.7109375" style="1" customWidth="1"/>
    <col min="14850" max="14850" width="55.85546875" style="1" customWidth="1"/>
    <col min="14851" max="14851" width="14.7109375" style="1" customWidth="1"/>
    <col min="14852" max="14852" width="16.42578125" style="1" customWidth="1"/>
    <col min="14853" max="14853" width="18.140625" style="1" customWidth="1"/>
    <col min="14854" max="14854" width="11.42578125" style="1" customWidth="1"/>
    <col min="14855" max="15104" width="8.85546875" style="1"/>
    <col min="15105" max="15105" width="6.7109375" style="1" customWidth="1"/>
    <col min="15106" max="15106" width="55.85546875" style="1" customWidth="1"/>
    <col min="15107" max="15107" width="14.7109375" style="1" customWidth="1"/>
    <col min="15108" max="15108" width="16.42578125" style="1" customWidth="1"/>
    <col min="15109" max="15109" width="18.140625" style="1" customWidth="1"/>
    <col min="15110" max="15110" width="11.42578125" style="1" customWidth="1"/>
    <col min="15111" max="15360" width="8.85546875" style="1"/>
    <col min="15361" max="15361" width="6.7109375" style="1" customWidth="1"/>
    <col min="15362" max="15362" width="55.85546875" style="1" customWidth="1"/>
    <col min="15363" max="15363" width="14.7109375" style="1" customWidth="1"/>
    <col min="15364" max="15364" width="16.42578125" style="1" customWidth="1"/>
    <col min="15365" max="15365" width="18.140625" style="1" customWidth="1"/>
    <col min="15366" max="15366" width="11.42578125" style="1" customWidth="1"/>
    <col min="15367" max="15616" width="8.85546875" style="1"/>
    <col min="15617" max="15617" width="6.7109375" style="1" customWidth="1"/>
    <col min="15618" max="15618" width="55.85546875" style="1" customWidth="1"/>
    <col min="15619" max="15619" width="14.7109375" style="1" customWidth="1"/>
    <col min="15620" max="15620" width="16.42578125" style="1" customWidth="1"/>
    <col min="15621" max="15621" width="18.140625" style="1" customWidth="1"/>
    <col min="15622" max="15622" width="11.42578125" style="1" customWidth="1"/>
    <col min="15623" max="15872" width="8.85546875" style="1"/>
    <col min="15873" max="15873" width="6.7109375" style="1" customWidth="1"/>
    <col min="15874" max="15874" width="55.85546875" style="1" customWidth="1"/>
    <col min="15875" max="15875" width="14.7109375" style="1" customWidth="1"/>
    <col min="15876" max="15876" width="16.42578125" style="1" customWidth="1"/>
    <col min="15877" max="15877" width="18.140625" style="1" customWidth="1"/>
    <col min="15878" max="15878" width="11.42578125" style="1" customWidth="1"/>
    <col min="15879" max="16128" width="8.85546875" style="1"/>
    <col min="16129" max="16129" width="6.7109375" style="1" customWidth="1"/>
    <col min="16130" max="16130" width="55.85546875" style="1" customWidth="1"/>
    <col min="16131" max="16131" width="14.7109375" style="1" customWidth="1"/>
    <col min="16132" max="16132" width="16.42578125" style="1" customWidth="1"/>
    <col min="16133" max="16133" width="18.140625" style="1" customWidth="1"/>
    <col min="16134" max="16134" width="11.42578125" style="1" customWidth="1"/>
    <col min="16135" max="16384" width="8.85546875" style="1"/>
  </cols>
  <sheetData>
    <row r="1" spans="1:5" s="56" customFormat="1" ht="20.25" customHeight="1" x14ac:dyDescent="0.2">
      <c r="B1" s="57"/>
      <c r="C1" s="57"/>
      <c r="D1" s="71" t="s">
        <v>46</v>
      </c>
      <c r="E1" s="71"/>
    </row>
    <row r="2" spans="1:5" s="56" customFormat="1" ht="20.25" customHeight="1" x14ac:dyDescent="0.2">
      <c r="B2" s="57"/>
      <c r="C2" s="57"/>
      <c r="D2" s="71" t="s">
        <v>35</v>
      </c>
      <c r="E2" s="71"/>
    </row>
    <row r="3" spans="1:5" s="56" customFormat="1" ht="20.25" customHeight="1" x14ac:dyDescent="0.2">
      <c r="B3" s="57"/>
      <c r="C3" s="57"/>
      <c r="D3" s="71" t="s">
        <v>36</v>
      </c>
      <c r="E3" s="71"/>
    </row>
    <row r="4" spans="1:5" s="56" customFormat="1" ht="24.75" customHeight="1" x14ac:dyDescent="0.2">
      <c r="B4" s="57"/>
      <c r="C4" s="57"/>
      <c r="D4" s="19"/>
      <c r="E4" s="19" t="s">
        <v>37</v>
      </c>
    </row>
    <row r="5" spans="1:5" s="56" customFormat="1" ht="20.25" customHeight="1" x14ac:dyDescent="0.2">
      <c r="B5" s="57"/>
      <c r="C5" s="57"/>
      <c r="D5" s="19"/>
      <c r="E5" s="19" t="s">
        <v>38</v>
      </c>
    </row>
    <row r="6" spans="1:5" ht="23.25" customHeight="1" x14ac:dyDescent="0.3">
      <c r="B6" s="3"/>
      <c r="C6" s="3"/>
      <c r="D6" s="3"/>
      <c r="E6" s="3"/>
    </row>
    <row r="7" spans="1:5" ht="36" customHeight="1" x14ac:dyDescent="0.2">
      <c r="A7" s="69" t="s">
        <v>25</v>
      </c>
      <c r="B7" s="69"/>
      <c r="C7" s="69"/>
      <c r="D7" s="69"/>
      <c r="E7" s="69"/>
    </row>
    <row r="8" spans="1:5" ht="23.25" customHeight="1" x14ac:dyDescent="0.2">
      <c r="A8" s="69" t="s">
        <v>26</v>
      </c>
      <c r="B8" s="69"/>
      <c r="C8" s="69"/>
      <c r="D8" s="69"/>
      <c r="E8" s="69"/>
    </row>
    <row r="9" spans="1:5" ht="18.75" customHeight="1" x14ac:dyDescent="0.3">
      <c r="A9" s="20"/>
      <c r="B9" s="21"/>
      <c r="C9" s="21"/>
      <c r="E9" s="22" t="s">
        <v>0</v>
      </c>
    </row>
    <row r="10" spans="1:5" s="24" customFormat="1" ht="62.25" customHeight="1" x14ac:dyDescent="0.2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27</v>
      </c>
    </row>
    <row r="11" spans="1:5" s="29" customFormat="1" ht="21.75" customHeight="1" x14ac:dyDescent="0.2">
      <c r="A11" s="25">
        <v>1</v>
      </c>
      <c r="B11" s="26" t="s">
        <v>5</v>
      </c>
      <c r="C11" s="27">
        <v>1</v>
      </c>
      <c r="D11" s="28">
        <v>172799.99999999997</v>
      </c>
      <c r="E11" s="28">
        <f>C11*D11</f>
        <v>172799.99999999997</v>
      </c>
    </row>
    <row r="12" spans="1:5" s="29" customFormat="1" ht="21.75" customHeight="1" x14ac:dyDescent="0.2">
      <c r="A12" s="25">
        <v>2</v>
      </c>
      <c r="B12" s="26" t="s">
        <v>28</v>
      </c>
      <c r="C12" s="27">
        <v>1</v>
      </c>
      <c r="D12" s="28">
        <v>131600</v>
      </c>
      <c r="E12" s="28">
        <f t="shared" ref="E12:E27" si="0">C12*D12</f>
        <v>131600</v>
      </c>
    </row>
    <row r="13" spans="1:5" s="29" customFormat="1" ht="21.75" customHeight="1" x14ac:dyDescent="0.2">
      <c r="A13" s="25">
        <v>3</v>
      </c>
      <c r="B13" s="26" t="s">
        <v>6</v>
      </c>
      <c r="C13" s="27">
        <v>1</v>
      </c>
      <c r="D13" s="28">
        <v>127100</v>
      </c>
      <c r="E13" s="28">
        <f t="shared" si="0"/>
        <v>127100</v>
      </c>
    </row>
    <row r="14" spans="1:5" s="29" customFormat="1" ht="21.75" customHeight="1" x14ac:dyDescent="0.2">
      <c r="A14" s="25">
        <v>4</v>
      </c>
      <c r="B14" s="26" t="s">
        <v>7</v>
      </c>
      <c r="C14" s="27">
        <f>6*1.12</f>
        <v>6.7200000000000006</v>
      </c>
      <c r="D14" s="28">
        <v>128500</v>
      </c>
      <c r="E14" s="28">
        <f t="shared" si="0"/>
        <v>863520.00000000012</v>
      </c>
    </row>
    <row r="15" spans="1:5" s="29" customFormat="1" ht="21.75" customHeight="1" x14ac:dyDescent="0.2">
      <c r="A15" s="25">
        <v>5</v>
      </c>
      <c r="B15" s="26" t="s">
        <v>8</v>
      </c>
      <c r="C15" s="27">
        <v>1.5</v>
      </c>
      <c r="D15" s="28">
        <v>128500</v>
      </c>
      <c r="E15" s="28">
        <f t="shared" si="0"/>
        <v>192750</v>
      </c>
    </row>
    <row r="16" spans="1:5" s="29" customFormat="1" ht="21.75" customHeight="1" x14ac:dyDescent="0.2">
      <c r="A16" s="25">
        <v>6</v>
      </c>
      <c r="B16" s="26" t="s">
        <v>9</v>
      </c>
      <c r="C16" s="27">
        <v>1</v>
      </c>
      <c r="D16" s="28">
        <v>128500</v>
      </c>
      <c r="E16" s="28">
        <f t="shared" si="0"/>
        <v>128500</v>
      </c>
    </row>
    <row r="17" spans="1:8" s="29" customFormat="1" ht="21.75" customHeight="1" x14ac:dyDescent="0.2">
      <c r="A17" s="25">
        <v>7</v>
      </c>
      <c r="B17" s="26" t="s">
        <v>10</v>
      </c>
      <c r="C17" s="27">
        <v>0.75</v>
      </c>
      <c r="D17" s="28">
        <v>128500</v>
      </c>
      <c r="E17" s="28">
        <f t="shared" ref="E17" si="1">C17*D17</f>
        <v>96375</v>
      </c>
    </row>
    <row r="18" spans="1:8" s="29" customFormat="1" ht="21.75" customHeight="1" x14ac:dyDescent="0.2">
      <c r="A18" s="25">
        <v>8</v>
      </c>
      <c r="B18" s="26" t="s">
        <v>43</v>
      </c>
      <c r="C18" s="27">
        <v>0.5</v>
      </c>
      <c r="D18" s="28">
        <v>128500</v>
      </c>
      <c r="E18" s="28">
        <f t="shared" si="0"/>
        <v>64250</v>
      </c>
    </row>
    <row r="19" spans="1:8" ht="21.75" customHeight="1" x14ac:dyDescent="0.2">
      <c r="A19" s="25">
        <v>9</v>
      </c>
      <c r="B19" s="30" t="s">
        <v>11</v>
      </c>
      <c r="C19" s="31">
        <v>6</v>
      </c>
      <c r="D19" s="28">
        <v>122699.99999999999</v>
      </c>
      <c r="E19" s="28">
        <f t="shared" si="0"/>
        <v>736199.99999999988</v>
      </c>
      <c r="F19" s="2"/>
    </row>
    <row r="20" spans="1:8" s="29" customFormat="1" ht="21.75" customHeight="1" x14ac:dyDescent="0.2">
      <c r="A20" s="25">
        <v>10</v>
      </c>
      <c r="B20" s="26" t="s">
        <v>12</v>
      </c>
      <c r="C20" s="27">
        <v>0.5</v>
      </c>
      <c r="D20" s="28">
        <v>104399.99999999999</v>
      </c>
      <c r="E20" s="28">
        <f t="shared" si="0"/>
        <v>52199.999999999993</v>
      </c>
    </row>
    <row r="21" spans="1:8" s="29" customFormat="1" ht="21.75" customHeight="1" x14ac:dyDescent="0.2">
      <c r="A21" s="25">
        <v>11</v>
      </c>
      <c r="B21" s="26" t="s">
        <v>13</v>
      </c>
      <c r="C21" s="27">
        <v>1</v>
      </c>
      <c r="D21" s="28">
        <v>104399.99999999999</v>
      </c>
      <c r="E21" s="28">
        <f t="shared" si="0"/>
        <v>104399.99999999999</v>
      </c>
    </row>
    <row r="22" spans="1:8" s="29" customFormat="1" ht="21.75" customHeight="1" x14ac:dyDescent="0.2">
      <c r="A22" s="25">
        <v>12</v>
      </c>
      <c r="B22" s="26" t="s">
        <v>14</v>
      </c>
      <c r="C22" s="27">
        <v>1</v>
      </c>
      <c r="D22" s="28">
        <v>104399.99999999999</v>
      </c>
      <c r="E22" s="28">
        <f t="shared" si="0"/>
        <v>104399.99999999999</v>
      </c>
    </row>
    <row r="23" spans="1:8" s="29" customFormat="1" ht="21.75" customHeight="1" x14ac:dyDescent="0.2">
      <c r="A23" s="25">
        <v>13</v>
      </c>
      <c r="B23" s="26" t="s">
        <v>15</v>
      </c>
      <c r="C23" s="27">
        <v>1</v>
      </c>
      <c r="D23" s="28">
        <v>107100</v>
      </c>
      <c r="E23" s="28">
        <f t="shared" si="0"/>
        <v>107100</v>
      </c>
    </row>
    <row r="24" spans="1:8" s="29" customFormat="1" ht="21.75" customHeight="1" x14ac:dyDescent="0.2">
      <c r="A24" s="25">
        <v>14</v>
      </c>
      <c r="B24" s="26" t="s">
        <v>16</v>
      </c>
      <c r="C24" s="27">
        <v>1</v>
      </c>
      <c r="D24" s="28">
        <v>104399.99999999999</v>
      </c>
      <c r="E24" s="28">
        <f t="shared" si="0"/>
        <v>104399.99999999999</v>
      </c>
    </row>
    <row r="25" spans="1:8" ht="21.75" customHeight="1" x14ac:dyDescent="0.2">
      <c r="A25" s="25">
        <v>15</v>
      </c>
      <c r="B25" s="32" t="s">
        <v>17</v>
      </c>
      <c r="C25" s="31">
        <v>0.5</v>
      </c>
      <c r="D25" s="28">
        <v>104399.99999999999</v>
      </c>
      <c r="E25" s="28">
        <f t="shared" si="0"/>
        <v>52199.999999999993</v>
      </c>
    </row>
    <row r="26" spans="1:8" ht="21.75" customHeight="1" x14ac:dyDescent="0.2">
      <c r="A26" s="25">
        <v>16</v>
      </c>
      <c r="B26" s="32" t="s">
        <v>18</v>
      </c>
      <c r="C26" s="31">
        <v>0.5</v>
      </c>
      <c r="D26" s="28">
        <v>104399.99999999999</v>
      </c>
      <c r="E26" s="28">
        <f t="shared" si="0"/>
        <v>52199.999999999993</v>
      </c>
    </row>
    <row r="27" spans="1:8" ht="21.75" customHeight="1" x14ac:dyDescent="0.2">
      <c r="A27" s="25">
        <v>17</v>
      </c>
      <c r="B27" s="32" t="s">
        <v>19</v>
      </c>
      <c r="C27" s="31">
        <v>3</v>
      </c>
      <c r="D27" s="28">
        <v>104399.99999999999</v>
      </c>
      <c r="E27" s="28">
        <f t="shared" si="0"/>
        <v>313199.99999999994</v>
      </c>
    </row>
    <row r="28" spans="1:8" ht="27.75" customHeight="1" x14ac:dyDescent="0.2">
      <c r="A28" s="33"/>
      <c r="B28" s="33" t="s">
        <v>20</v>
      </c>
      <c r="C28" s="34">
        <f>SUM(C11:C27)</f>
        <v>27.97</v>
      </c>
      <c r="D28" s="25"/>
      <c r="E28" s="35">
        <f>SUM(E11:E27)</f>
        <v>3403195</v>
      </c>
      <c r="F28" s="36">
        <f>+Hamematakan!H23</f>
        <v>313199.99999999994</v>
      </c>
      <c r="G28" s="36">
        <f>+E28-F28</f>
        <v>3089995</v>
      </c>
    </row>
    <row r="29" spans="1:8" x14ac:dyDescent="0.2">
      <c r="F29" s="37">
        <f>+Hamematakan!F23</f>
        <v>3</v>
      </c>
      <c r="G29" s="36">
        <f>+F29-C28</f>
        <v>-24.97</v>
      </c>
    </row>
    <row r="30" spans="1:8" s="40" customFormat="1" ht="38.25" customHeight="1" x14ac:dyDescent="0.2">
      <c r="A30" s="70" t="s">
        <v>31</v>
      </c>
      <c r="B30" s="70"/>
      <c r="C30" s="70"/>
      <c r="D30" s="70"/>
      <c r="E30" s="70"/>
      <c r="F30" s="38"/>
      <c r="G30" s="39"/>
      <c r="H30" s="38"/>
    </row>
    <row r="31" spans="1:8" s="40" customFormat="1" ht="34.5" customHeight="1" x14ac:dyDescent="0.2">
      <c r="A31" s="41"/>
      <c r="B31" s="41"/>
      <c r="C31" s="41"/>
      <c r="F31" s="39">
        <f>+[2]Hamematakan!F23</f>
        <v>1</v>
      </c>
      <c r="G31" s="39">
        <f>+C28-F31</f>
        <v>26.97</v>
      </c>
    </row>
    <row r="32" spans="1:8" s="42" customFormat="1" ht="63.75" customHeight="1" x14ac:dyDescent="0.2">
      <c r="A32" s="76" t="s">
        <v>44</v>
      </c>
      <c r="B32" s="76"/>
      <c r="C32" s="44"/>
      <c r="E32" s="77" t="s">
        <v>45</v>
      </c>
    </row>
    <row r="33" spans="1:5" s="42" customFormat="1" x14ac:dyDescent="0.2">
      <c r="B33" s="43"/>
      <c r="C33" s="44"/>
      <c r="D33" s="45"/>
    </row>
    <row r="34" spans="1:5" s="46" customFormat="1" hidden="1" x14ac:dyDescent="0.2">
      <c r="B34" s="47" t="s">
        <v>32</v>
      </c>
      <c r="C34" s="48"/>
      <c r="D34" s="47"/>
      <c r="E34" s="49"/>
    </row>
    <row r="35" spans="1:5" s="42" customFormat="1" ht="15.75" hidden="1" customHeight="1" x14ac:dyDescent="0.2">
      <c r="A35" s="50"/>
      <c r="B35" s="51" t="s">
        <v>33</v>
      </c>
      <c r="C35" s="51"/>
      <c r="D35" s="52"/>
      <c r="E35" s="53"/>
    </row>
    <row r="36" spans="1:5" s="46" customFormat="1" hidden="1" x14ac:dyDescent="0.2">
      <c r="B36" s="47" t="s">
        <v>34</v>
      </c>
      <c r="C36" s="48"/>
      <c r="D36" s="47"/>
      <c r="E36" s="49"/>
    </row>
    <row r="37" spans="1:5" s="54" customFormat="1" x14ac:dyDescent="0.2">
      <c r="B37" s="55"/>
    </row>
  </sheetData>
  <mergeCells count="7">
    <mergeCell ref="A30:E30"/>
    <mergeCell ref="A32:B32"/>
    <mergeCell ref="D1:E1"/>
    <mergeCell ref="D2:E2"/>
    <mergeCell ref="D3:E3"/>
    <mergeCell ref="A7:E7"/>
    <mergeCell ref="A8:E8"/>
  </mergeCells>
  <pageMargins left="0.15" right="0.16" top="0.36" bottom="0.26" header="0.19" footer="0.17"/>
  <pageSetup scale="9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1vLmrWLMfDCKIdpcMVLzN3pHY83KEkW4I0na2PaBRaw=</DigestValue>
    </Reference>
    <Reference Type="http://www.w3.org/2000/09/xmldsig#Object" URI="#idOfficeObject">
      <DigestMethod Algorithm="http://www.w3.org/2001/04/xmlenc#sha256"/>
      <DigestValue>Wv2JeaFLTehTptMwKM+VMVMzigXhLz3C5udoMIDPiSo=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/6Ru1RlYvM1q5P06CgT67MOxMHx4cYtPlTyFzRGIf6E=</DigestValue>
    </Reference>
    <Reference Type="http://www.w3.org/2000/09/xmldsig#Object" URI="#idValidSigLnImg">
      <DigestMethod Algorithm="http://www.w3.org/2001/04/xmlenc#sha256"/>
      <DigestValue>Y+aeL4/UNl63JKq7iT0whI230FHX3Jpk6MXlZ8mhafA=</DigestValue>
    </Reference>
    <Reference Type="http://www.w3.org/2000/09/xmldsig#Object" URI="#idInvalidSigLnImg">
      <DigestMethod Algorithm="http://www.w3.org/2001/04/xmlenc#sha256"/>
      <DigestValue>3BiPMn99e7m/XRlL5QGL7UWVFuc0qkO+5S54EerWI6A=</DigestValue>
    </Reference>
  </SignedInfo>
  <SignatureValue>is5y1VEvWgomkhIK/TTW1fFsPAyaQdzZNj9sWLhk7hAEHj7iviLQ04zb7OtPhe7icT6INEPqIsIO
STr2yc6DIQrbUdSGH7MF/WBakYjXPlMbM+e0NY8VlhkeQrMLo95MbJtEYHj01c6Q5ADn+vdXkxTo
5jFPOe0W13zapZGuC81KADWUV+tjlok341b0zswyjNudFhm/eUdGGsajG23hgqViO1upBzIZdJRw
7TTMN/emBbWHehMTFBdvKdRihpGir2tOpVZhpXNteKY9HK3AZeH5ifJ+OMIBIZjjP7GVVNxjgYZ8
+sQa4uKgMQAssFJNdZo12NQR4UuTyPq95YwYyA==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GefdJEcc+iXmvttQR7kMlPZOxjS9Q+c1+ezEf4Ia6LM=</DigestValue>
      </Reference>
      <Reference URI="/xl/calcChain.xml?ContentType=application/vnd.openxmlformats-officedocument.spreadsheetml.calcChain+xml">
        <DigestMethod Algorithm="http://www.w3.org/2001/04/xmlenc#sha256"/>
        <DigestValue>lPuL3xax9Oqj50erFYzftNRK32rD4f/dBEXKfCl+b8I=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SvNeA5xuDVlT2VvvO1yXp8MrrF/RWpeVNiDArnwb70Y=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h4X28dyUE5zxzwtvNfazsNJ10mlfiJooMBYIUn2NiU0=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Jva83/NBnBUG/+J1rUY1vSTvJnTQgQ01rdQNe19Q6nk=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bBjQ9X4lMhVQ3JyQbs/pzxEct28Ho+JXI++pSR07txo=</DigestValue>
      </Reference>
      <Reference URI="/xl/styles.xml?ContentType=application/vnd.openxmlformats-officedocument.spreadsheetml.styles+xml">
        <DigestMethod Algorithm="http://www.w3.org/2001/04/xmlenc#sha256"/>
        <DigestValue>EO0Vb9UdM7oKZ/dhE1Aqi4p1a3mOjt3Kh+HsO16aeiA=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4eZ9UCeyyBEiM9t/kVegu2LUvWF9wIIf2ymk4Cw0Hvs=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uBTv8EQQzGZb/eWWdCbhx6I93Cwg7tiXYQ1in5asHQ0=</DigestValue>
      </Reference>
      <Reference URI="/xl/worksheets/sheet2.xml?ContentType=application/vnd.openxmlformats-officedocument.spreadsheetml.worksheet+xml">
        <DigestMethod Algorithm="http://www.w3.org/2001/04/xmlenc#sha256"/>
        <DigestValue>MXfjc6NXTqY//ovLhIx9lOlN+z5jqIwuJrhXGq6rWOQ=</DigestValue>
      </Reference>
      <Reference URI="/xl/worksheets/sheet3.xml?ContentType=application/vnd.openxmlformats-officedocument.spreadsheetml.worksheet+xml">
        <DigestMethod Algorithm="http://www.w3.org/2001/04/xmlenc#sha256"/>
        <DigestValue>Bor5k/C+uXSzBkaMkhepDXAza17wrhJ3Lw8wimrk5BY=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{303454EE-5EDE-475E-B2BF-C76C7138CDB2}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2023-04-03T15:34:30Z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17zjwAAAAEwAAAAAAAABIAAAAAAAAAMwuEnj6fwAAkPMuePp/AAAAMxJ4+n8AAAEAAAAAAAAAWFgSePp/AAAAAAL3+n8AAAAAAAAAAAAAAAAAAAAAAABQte848AAAADAR2SjzAQAA2+Db9Pp/AACAtu848AAAABm37zj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/uOPAAAAAAAQAAAAAAAIg+//T6fwAAAAAAAAAAAAAJAAAAAAAAACh9izfzAQAASMGBd/p/AAAAAAAAAAAAAAAAAAAAAAAAnUFY0TA/AABoIe448AAAAAAAAAAAAAAA4JfrKPMBAAAwEdko8wEAAJAi7jgAAAAAAAAAAAAAAAAHAAAAAAAAALh6ljfzAQAAzCHuOPAAAAAJIu448AAAAHHN1/T6fwAAAQAAAPMBAABAJe44AAAAADMjQjowPAAAAAAAAAAAAAAwEdko8wEAANvg2/T6fwAAcCHuOPAAAAAJIu448AAAALCy6yj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A1VE8wEAANADVUQCAAAAiD7/9Pp/AAAAAAAAAAAAAJnranb6fwAAAAAAAPp/AAAAAAAAAAAAAAAAAAAAAAAAAAAAAAAAAADdfFjRMD8AAAAAAAAAAAAA0ANVRPMBAADg////AAAAADAR2SjzAQAAaCfuOAAAAAAAAAAAAAAAAAYAAAAAAAAAIAAAAAAAAACMJu448AAAAMkm7jjwAAAAcc3X9Pp/AAAwK+448AAAAAAAAAAAAAAAAFixN/MBAAC4YfR2+n8AADAR2SjzAQAA2+Db9Pp/AAAwJu448AAAAMkm7jjwAAAA8KeGO/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Kj//////94HwAAAAABBGAMZE37AQAAMRKt//////9SoxX2oO0AAIhemDfzAQAAKH7vOPAAAACA/DdE8wEAADB87zjwAAAAYAxkTQAAAACA/DdE8wEAAKzvB/X6fwAAAAAAAAAAAADb4Nv0+n8AAGB87zjwAAAAZAAAAAAAAAAIABpD8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17zjwAAAAEwAAAAAAAABIAAAAAAAAAMwuEnj6fwAAkPMuePp/AAAAMxJ4+n8AAAEAAAAAAAAAWFgSePp/AAAAAAL3+n8AAAAAAAAAAAAAAAAAAAAAAABQte848AAAADAR2SjzAQAA2+Db9Pp/AACAtu848AAAABm37zj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+448AAAAAABAAAAAAAAiD7/9Pp/AAAAAAAAAAAAAAkAAAAAAAAAKH2LN/MBAABIwYF3+n8AAAAAAAAAAAAAAAAAAAAAAACdQVjRMD8AAGgh7jjwAAAAAAAAAAAAAADgl+so8wEAADAR2SjzAQAAkCLuOAAAAAAAAAAAAAAAAAcAAAAAAAAAuHqWN/MBAADMIe448AAAAAki7jjwAAAAcc3X9Pp/AAABAAAA8wEAAEAl7jgAAAAAMyNCOjA8AAAAAAAAAAAAADAR2SjzAQAA2+Db9Pp/AABwIe448AAAAAki7jjwAAAAsLLrKP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ADVUTzAQAA0ANVRAIAAACIPv/0+n8AAAAAAAAAAAAAmetqdvp/AAAAAAAA+n8AAAAAAAAAAAAAAAAAAAAAAAAAAAAAAAAAAN18WNEwPwAAAAAAAAAAAADQA1VE8wEAAOD///8AAAAAMBHZKPMBAABoJ+44AAAAAAAAAAAAAAAABgAAAAAAAAAgAAAAAAAAAIwm7jjwAAAAySbuOPAAAABxzdf0+n8AADAr7jjwAAAAAAAAAAAAAAAAWLE38wEAALhh9Hb6fwAAMBHZKPMBAADb4Nv0+n8AADAm7jjwAAAAySbuOPAAAADwp4Y78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3vOPAAAAAAAAAAAAAAAAAAAAAAAAAAAAAAAAAAAADgDINE8wEAAAgAAAAAAAAAgXwI9fp/AADwxoFE8wEAAAAAAAAAAAAAAQAAAAAAAAAAAAAAAAAAAAEAAADzAQAA48AA7fp/AAAzFK7//////3gfAAAAAAEEYAxkTfsBAAAxEq3//////1KjFfag7QAAiF6YN/MBAAAofu848AAAAID8N0TzAQAAMHzvOPAAAABgDGRNAAAAAID8N0TzAQAArO8H9fp/AAAAAAAAAAAAANvg2/T6fwAAYHzvOPAAAABkAAAAAAAAAAgAG0P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(75.0)</vt:lpstr>
      <vt:lpstr>Hamematakan</vt:lpstr>
      <vt:lpstr>Hastiqacucak (nor)</vt:lpstr>
      <vt:lpstr>Hamematakan!Print_Area</vt:lpstr>
      <vt:lpstr>'Hastiqacucak (75.0)'!Print_Area</vt:lpstr>
      <vt:lpstr>'Hastiqacucak (nor)'!Print_Area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2023-03-22T11:21:09Z</cp:lastPrinted>
  <dcterms:created xsi:type="dcterms:W3CDTF">2022-03-15T10:44:13Z</dcterms:created>
  <dcterms:modified xsi:type="dcterms:W3CDTF">2023-03-22T11:27:55Z</dcterms:modified>
</cp:coreProperties>
</file>